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Users\Engenheiro\Desktop\Nova pasta\"/>
    </mc:Choice>
  </mc:AlternateContent>
  <bookViews>
    <workbookView xWindow="-15" yWindow="45" windowWidth="15330" windowHeight="4410" tabRatio="754"/>
  </bookViews>
  <sheets>
    <sheet name="Orçamento" sheetId="29" r:id="rId1"/>
    <sheet name="Cronograma Físico-Financeiro" sheetId="31" r:id="rId2"/>
    <sheet name="BDI" sheetId="33" r:id="rId3"/>
  </sheets>
  <definedNames>
    <definedName name="_xlnm.Print_Area" localSheetId="2">BDI!$A$1:$I$32</definedName>
    <definedName name="_xlnm.Print_Area" localSheetId="1">'Cronograma Físico-Financeiro'!$A$1:$L$67</definedName>
    <definedName name="_xlnm.Print_Area" localSheetId="0">Orçamento!$A$1:$L$64</definedName>
    <definedName name="_xlnm.Print_Titles" localSheetId="1">'Cronograma Físico-Financeiro'!$6:$7</definedName>
    <definedName name="_xlnm.Print_Titles" localSheetId="0">Orçamento!$6:$7</definedName>
  </definedNames>
  <calcPr calcId="162913" fullPrecision="0"/>
</workbook>
</file>

<file path=xl/calcChain.xml><?xml version="1.0" encoding="utf-8"?>
<calcChain xmlns="http://schemas.openxmlformats.org/spreadsheetml/2006/main">
  <c r="K25" i="33" l="1"/>
  <c r="A17" i="33"/>
  <c r="F22" i="33"/>
  <c r="F25" i="33" s="1"/>
  <c r="B62" i="29" s="1"/>
  <c r="A31" i="33"/>
  <c r="E17" i="33"/>
  <c r="E29" i="33"/>
  <c r="J22" i="29" l="1"/>
  <c r="J48" i="29"/>
  <c r="J47" i="29" s="1"/>
  <c r="J58" i="29"/>
  <c r="J60" i="29"/>
  <c r="J57" i="29"/>
  <c r="J59" i="29"/>
  <c r="J53" i="29"/>
  <c r="J54" i="29"/>
  <c r="J50" i="29"/>
  <c r="J56" i="29"/>
  <c r="J51" i="29"/>
  <c r="J39" i="29"/>
  <c r="J41" i="29"/>
  <c r="J13" i="29"/>
  <c r="J28" i="29"/>
  <c r="J32" i="29"/>
  <c r="J37" i="29"/>
  <c r="J36" i="29"/>
  <c r="J35" i="29"/>
  <c r="J42" i="29"/>
  <c r="J46" i="29"/>
  <c r="J45" i="29" s="1"/>
  <c r="J25" i="29"/>
  <c r="J24" i="29" s="1"/>
  <c r="J27" i="29"/>
  <c r="J31" i="29"/>
  <c r="J34" i="29"/>
  <c r="J14" i="29"/>
  <c r="J18" i="29"/>
  <c r="J20" i="29"/>
  <c r="J19" i="29" s="1"/>
  <c r="J29" i="29"/>
  <c r="J40" i="29"/>
  <c r="J44" i="29"/>
  <c r="J43" i="29" s="1"/>
  <c r="J10" i="29"/>
  <c r="I12" i="29"/>
  <c r="J17" i="29"/>
  <c r="J16" i="29"/>
  <c r="J23" i="29"/>
  <c r="F24" i="33"/>
  <c r="A19" i="33"/>
  <c r="E19" i="33"/>
  <c r="E28" i="33"/>
  <c r="A16" i="33"/>
  <c r="A18" i="33"/>
  <c r="A20" i="33"/>
  <c r="E16" i="33"/>
  <c r="E18" i="33"/>
  <c r="E20" i="33"/>
  <c r="D28" i="33"/>
  <c r="J15" i="29" l="1"/>
  <c r="J30" i="29"/>
  <c r="J26" i="29"/>
  <c r="J38" i="29"/>
  <c r="I22" i="29"/>
  <c r="J33" i="29"/>
  <c r="J55" i="29"/>
  <c r="J49" i="29"/>
  <c r="J52" i="29"/>
  <c r="J21" i="29"/>
  <c r="I48" i="29"/>
  <c r="I57" i="29"/>
  <c r="K57" i="29" s="1"/>
  <c r="E57" i="31" s="1"/>
  <c r="I60" i="29"/>
  <c r="K60" i="29" s="1"/>
  <c r="E60" i="31" s="1"/>
  <c r="I58" i="29"/>
  <c r="K58" i="29" s="1"/>
  <c r="E58" i="31" s="1"/>
  <c r="I59" i="29"/>
  <c r="K59" i="29" s="1"/>
  <c r="E59" i="31" s="1"/>
  <c r="I54" i="29"/>
  <c r="K54" i="29" s="1"/>
  <c r="E54" i="31" s="1"/>
  <c r="I53" i="29"/>
  <c r="I50" i="29"/>
  <c r="I51" i="29"/>
  <c r="K51" i="29" s="1"/>
  <c r="E51" i="31" s="1"/>
  <c r="I56" i="29"/>
  <c r="I41" i="29"/>
  <c r="K41" i="29" s="1"/>
  <c r="E41" i="31" s="1"/>
  <c r="I39" i="29"/>
  <c r="I13" i="29"/>
  <c r="K13" i="29" s="1"/>
  <c r="E13" i="31" s="1"/>
  <c r="I17" i="29"/>
  <c r="K17" i="29" s="1"/>
  <c r="E17" i="31" s="1"/>
  <c r="J12" i="29"/>
  <c r="J11" i="29" s="1"/>
  <c r="I46" i="29"/>
  <c r="I45" i="29" s="1"/>
  <c r="I42" i="29"/>
  <c r="K42" i="29" s="1"/>
  <c r="E42" i="31" s="1"/>
  <c r="I36" i="29"/>
  <c r="K36" i="29" s="1"/>
  <c r="E36" i="31" s="1"/>
  <c r="I32" i="29"/>
  <c r="K32" i="29" s="1"/>
  <c r="E32" i="31" s="1"/>
  <c r="I28" i="29"/>
  <c r="K28" i="29" s="1"/>
  <c r="E28" i="31" s="1"/>
  <c r="I34" i="29"/>
  <c r="I31" i="29"/>
  <c r="I30" i="29" s="1"/>
  <c r="I14" i="29"/>
  <c r="K14" i="29" s="1"/>
  <c r="E14" i="31" s="1"/>
  <c r="I20" i="29"/>
  <c r="I19" i="29" s="1"/>
  <c r="I29" i="29"/>
  <c r="K29" i="29" s="1"/>
  <c r="E29" i="31" s="1"/>
  <c r="I25" i="29"/>
  <c r="I24" i="29" s="1"/>
  <c r="I10" i="29"/>
  <c r="K10" i="29" s="1"/>
  <c r="E10" i="31" s="1"/>
  <c r="I23" i="29"/>
  <c r="I16" i="29"/>
  <c r="I35" i="29"/>
  <c r="K35" i="29" s="1"/>
  <c r="E35" i="31" s="1"/>
  <c r="I37" i="29"/>
  <c r="K37" i="29" s="1"/>
  <c r="E37" i="31" s="1"/>
  <c r="I18" i="29"/>
  <c r="K18" i="29" s="1"/>
  <c r="E18" i="31" s="1"/>
  <c r="I40" i="29"/>
  <c r="K40" i="29" s="1"/>
  <c r="E40" i="31" s="1"/>
  <c r="I44" i="29"/>
  <c r="I43" i="29" s="1"/>
  <c r="I27" i="29"/>
  <c r="I52" i="29" l="1"/>
  <c r="I55" i="29"/>
  <c r="I49" i="29"/>
  <c r="K22" i="29"/>
  <c r="I21" i="29"/>
  <c r="I26" i="29"/>
  <c r="I15" i="29"/>
  <c r="I33" i="29"/>
  <c r="I38" i="29"/>
  <c r="K48" i="29"/>
  <c r="K47" i="29" s="1"/>
  <c r="I47" i="29"/>
  <c r="I11" i="29"/>
  <c r="I40" i="31"/>
  <c r="G40" i="31"/>
  <c r="K40" i="31"/>
  <c r="I37" i="31"/>
  <c r="K37" i="31"/>
  <c r="G37" i="31"/>
  <c r="I35" i="31"/>
  <c r="G35" i="31"/>
  <c r="K35" i="31"/>
  <c r="I29" i="31"/>
  <c r="G29" i="31"/>
  <c r="K29" i="31"/>
  <c r="K36" i="31"/>
  <c r="G36" i="31"/>
  <c r="I36" i="31"/>
  <c r="I42" i="31"/>
  <c r="K42" i="31"/>
  <c r="G42" i="31"/>
  <c r="K46" i="29"/>
  <c r="K45" i="29" s="1"/>
  <c r="K17" i="31"/>
  <c r="G17" i="31"/>
  <c r="I17" i="31"/>
  <c r="I13" i="31"/>
  <c r="K13" i="31"/>
  <c r="G13" i="31"/>
  <c r="K39" i="29"/>
  <c r="K38" i="29" s="1"/>
  <c r="K54" i="31"/>
  <c r="G54" i="31"/>
  <c r="I54" i="31"/>
  <c r="K59" i="31"/>
  <c r="G59" i="31"/>
  <c r="I59" i="31"/>
  <c r="I60" i="31"/>
  <c r="K60" i="31"/>
  <c r="G60" i="31"/>
  <c r="I18" i="31"/>
  <c r="K18" i="31"/>
  <c r="G18" i="31"/>
  <c r="K14" i="31"/>
  <c r="G14" i="31"/>
  <c r="I14" i="31"/>
  <c r="K28" i="31"/>
  <c r="G28" i="31"/>
  <c r="I28" i="31"/>
  <c r="I32" i="31"/>
  <c r="K32" i="31"/>
  <c r="G32" i="31"/>
  <c r="K41" i="31"/>
  <c r="G41" i="31"/>
  <c r="I41" i="31"/>
  <c r="K56" i="29"/>
  <c r="K55" i="29" s="1"/>
  <c r="K51" i="31"/>
  <c r="G51" i="31"/>
  <c r="I51" i="31"/>
  <c r="K50" i="29"/>
  <c r="K49" i="29" s="1"/>
  <c r="I58" i="31"/>
  <c r="G58" i="31"/>
  <c r="K58" i="31"/>
  <c r="K57" i="31"/>
  <c r="G57" i="31"/>
  <c r="I57" i="31"/>
  <c r="K53" i="29"/>
  <c r="K52" i="29" s="1"/>
  <c r="K12" i="29"/>
  <c r="K23" i="29"/>
  <c r="E23" i="31" s="1"/>
  <c r="K20" i="29"/>
  <c r="K27" i="29"/>
  <c r="K44" i="29"/>
  <c r="K43" i="29" s="1"/>
  <c r="K16" i="29"/>
  <c r="K25" i="29"/>
  <c r="K31" i="29"/>
  <c r="K34" i="29"/>
  <c r="E34" i="31" l="1"/>
  <c r="G34" i="31" s="1"/>
  <c r="G33" i="31" s="1"/>
  <c r="K33" i="29"/>
  <c r="E33" i="31" s="1"/>
  <c r="E25" i="31"/>
  <c r="G25" i="31" s="1"/>
  <c r="G24" i="31" s="1"/>
  <c r="K24" i="29"/>
  <c r="E20" i="31"/>
  <c r="G20" i="31" s="1"/>
  <c r="G19" i="31" s="1"/>
  <c r="K19" i="29"/>
  <c r="E12" i="31"/>
  <c r="K12" i="31" s="1"/>
  <c r="K11" i="31" s="1"/>
  <c r="K11" i="29"/>
  <c r="E11" i="31" s="1"/>
  <c r="E22" i="31"/>
  <c r="I22" i="31" s="1"/>
  <c r="K21" i="29"/>
  <c r="E21" i="31" s="1"/>
  <c r="E31" i="31"/>
  <c r="G31" i="31" s="1"/>
  <c r="G30" i="31" s="1"/>
  <c r="K30" i="29"/>
  <c r="E30" i="31" s="1"/>
  <c r="E16" i="31"/>
  <c r="I16" i="31" s="1"/>
  <c r="I15" i="31" s="1"/>
  <c r="K15" i="29"/>
  <c r="E15" i="31" s="1"/>
  <c r="E27" i="31"/>
  <c r="I27" i="31" s="1"/>
  <c r="I26" i="31" s="1"/>
  <c r="K26" i="29"/>
  <c r="E26" i="31" s="1"/>
  <c r="K34" i="31"/>
  <c r="K33" i="31" s="1"/>
  <c r="K31" i="31"/>
  <c r="K30" i="31" s="1"/>
  <c r="I31" i="31"/>
  <c r="I30" i="31" s="1"/>
  <c r="I25" i="31"/>
  <c r="I24" i="31" s="1"/>
  <c r="E43" i="31"/>
  <c r="E44" i="31"/>
  <c r="K27" i="31"/>
  <c r="K26" i="31" s="1"/>
  <c r="G22" i="31"/>
  <c r="E52" i="31"/>
  <c r="E53" i="31"/>
  <c r="E56" i="31"/>
  <c r="E55" i="31"/>
  <c r="E39" i="31"/>
  <c r="E38" i="31"/>
  <c r="E46" i="31"/>
  <c r="E45" i="31"/>
  <c r="K20" i="31"/>
  <c r="K19" i="31" s="1"/>
  <c r="I20" i="31"/>
  <c r="I19" i="31" s="1"/>
  <c r="G12" i="31"/>
  <c r="G11" i="31" s="1"/>
  <c r="E47" i="31"/>
  <c r="E48" i="31"/>
  <c r="E50" i="31"/>
  <c r="E49" i="31"/>
  <c r="E19" i="31"/>
  <c r="I12" i="31" l="1"/>
  <c r="I11" i="31" s="1"/>
  <c r="J11" i="31" s="1"/>
  <c r="K22" i="31"/>
  <c r="G16" i="31"/>
  <c r="G15" i="31" s="1"/>
  <c r="H15" i="31" s="1"/>
  <c r="K25" i="31"/>
  <c r="K24" i="31" s="1"/>
  <c r="I34" i="31"/>
  <c r="I33" i="31" s="1"/>
  <c r="J33" i="31" s="1"/>
  <c r="G27" i="31"/>
  <c r="G26" i="31" s="1"/>
  <c r="K16" i="31"/>
  <c r="K15" i="31" s="1"/>
  <c r="L15" i="31" s="1"/>
  <c r="H33" i="31"/>
  <c r="E24" i="31"/>
  <c r="L24" i="31" s="1"/>
  <c r="L11" i="31"/>
  <c r="L26" i="31"/>
  <c r="K48" i="31"/>
  <c r="G48" i="31"/>
  <c r="I48" i="31"/>
  <c r="H19" i="31"/>
  <c r="K39" i="31"/>
  <c r="G39" i="31"/>
  <c r="I39" i="31"/>
  <c r="I56" i="31"/>
  <c r="K56" i="31"/>
  <c r="G56" i="31"/>
  <c r="H26" i="31"/>
  <c r="J26" i="31"/>
  <c r="L33" i="31"/>
  <c r="I50" i="31"/>
  <c r="K50" i="31"/>
  <c r="G50" i="31"/>
  <c r="H11" i="31"/>
  <c r="J19" i="31"/>
  <c r="L19" i="31"/>
  <c r="I46" i="31"/>
  <c r="G46" i="31"/>
  <c r="K46" i="31"/>
  <c r="I53" i="31"/>
  <c r="G53" i="31"/>
  <c r="K53" i="31"/>
  <c r="K44" i="31"/>
  <c r="G44" i="31"/>
  <c r="I44" i="31"/>
  <c r="J15" i="31"/>
  <c r="I9" i="29"/>
  <c r="I8" i="29" s="1"/>
  <c r="I62" i="29" s="1"/>
  <c r="J9" i="29"/>
  <c r="J8" i="29" s="1"/>
  <c r="J62" i="29" s="1"/>
  <c r="J24" i="31" l="1"/>
  <c r="G43" i="31"/>
  <c r="H43" i="31" s="1"/>
  <c r="K52" i="31"/>
  <c r="L52" i="31" s="1"/>
  <c r="I52" i="31"/>
  <c r="J52" i="31" s="1"/>
  <c r="G45" i="31"/>
  <c r="H45" i="31" s="1"/>
  <c r="K49" i="31"/>
  <c r="L49" i="31" s="1"/>
  <c r="K55" i="31"/>
  <c r="L55" i="31" s="1"/>
  <c r="I38" i="31"/>
  <c r="J38" i="31" s="1"/>
  <c r="K38" i="31"/>
  <c r="L38" i="31" s="1"/>
  <c r="I47" i="31"/>
  <c r="J47" i="31" s="1"/>
  <c r="K47" i="31"/>
  <c r="L47" i="31" s="1"/>
  <c r="H24" i="31"/>
  <c r="I43" i="31"/>
  <c r="J43" i="31" s="1"/>
  <c r="K43" i="31"/>
  <c r="L43" i="31" s="1"/>
  <c r="G52" i="31"/>
  <c r="H52" i="31" s="1"/>
  <c r="K45" i="31"/>
  <c r="L45" i="31" s="1"/>
  <c r="I45" i="31"/>
  <c r="J45" i="31" s="1"/>
  <c r="G49" i="31"/>
  <c r="H49" i="31" s="1"/>
  <c r="J49" i="31"/>
  <c r="I49" i="31"/>
  <c r="H55" i="31"/>
  <c r="G55" i="31"/>
  <c r="J55" i="31"/>
  <c r="I55" i="31"/>
  <c r="H38" i="31"/>
  <c r="G38" i="31"/>
  <c r="G47" i="31"/>
  <c r="H47" i="31" s="1"/>
  <c r="I23" i="31"/>
  <c r="I21" i="31" s="1"/>
  <c r="J21" i="31" s="1"/>
  <c r="G23" i="31"/>
  <c r="G21" i="31" s="1"/>
  <c r="H21" i="31" s="1"/>
  <c r="K23" i="31"/>
  <c r="K21" i="31" s="1"/>
  <c r="L21" i="31" s="1"/>
  <c r="H30" i="31"/>
  <c r="J30" i="31"/>
  <c r="L30" i="31"/>
  <c r="K9" i="29"/>
  <c r="E9" i="31" l="1"/>
  <c r="K8" i="29"/>
  <c r="K62" i="29" s="1"/>
  <c r="G10" i="31"/>
  <c r="K10" i="31"/>
  <c r="I10" i="31"/>
  <c r="E8" i="31" l="1"/>
  <c r="E62" i="31" s="1"/>
  <c r="K9" i="31"/>
  <c r="K8" i="31" s="1"/>
  <c r="K62" i="31" s="1"/>
  <c r="G9" i="31"/>
  <c r="I9" i="31"/>
  <c r="I8" i="31" s="1"/>
  <c r="I62" i="31" s="1"/>
  <c r="G8" i="31" l="1"/>
  <c r="G62" i="31" s="1"/>
  <c r="G63" i="31" s="1"/>
  <c r="L48" i="29"/>
  <c r="L22" i="29"/>
  <c r="F22" i="31" s="1"/>
  <c r="L8" i="31"/>
  <c r="J8" i="31"/>
  <c r="H8" i="31" l="1"/>
  <c r="L57" i="29" l="1"/>
  <c r="F57" i="31" s="1"/>
  <c r="L60" i="29"/>
  <c r="F60" i="31" s="1"/>
  <c r="L58" i="29"/>
  <c r="F58" i="31" s="1"/>
  <c r="L59" i="29"/>
  <c r="F59" i="31" s="1"/>
  <c r="L50" i="29"/>
  <c r="F50" i="31" s="1"/>
  <c r="L54" i="29"/>
  <c r="F54" i="31" s="1"/>
  <c r="L53" i="29"/>
  <c r="F53" i="31" s="1"/>
  <c r="L41" i="29"/>
  <c r="F41" i="31" s="1"/>
  <c r="L56" i="29"/>
  <c r="F56" i="31" s="1"/>
  <c r="L51" i="29"/>
  <c r="F51" i="31" s="1"/>
  <c r="L13" i="29"/>
  <c r="F13" i="31" s="1"/>
  <c r="L39" i="29"/>
  <c r="F39" i="31" s="1"/>
  <c r="L49" i="29"/>
  <c r="F49" i="31" s="1"/>
  <c r="L55" i="29"/>
  <c r="F55" i="31" s="1"/>
  <c r="L52" i="29"/>
  <c r="F52" i="31" s="1"/>
  <c r="L46" i="29"/>
  <c r="F46" i="31" s="1"/>
  <c r="L40" i="29"/>
  <c r="F40" i="31" s="1"/>
  <c r="L36" i="29"/>
  <c r="F36" i="31" s="1"/>
  <c r="L31" i="29"/>
  <c r="F31" i="31" s="1"/>
  <c r="L27" i="29"/>
  <c r="F27" i="31" s="1"/>
  <c r="L29" i="29"/>
  <c r="F29" i="31" s="1"/>
  <c r="L25" i="29"/>
  <c r="F25" i="31" s="1"/>
  <c r="L16" i="29"/>
  <c r="F16" i="31" s="1"/>
  <c r="L14" i="29"/>
  <c r="F14" i="31" s="1"/>
  <c r="L33" i="29"/>
  <c r="F33" i="31" s="1"/>
  <c r="L21" i="29"/>
  <c r="F21" i="31" s="1"/>
  <c r="L9" i="29"/>
  <c r="F9" i="31" s="1"/>
  <c r="L19" i="29"/>
  <c r="F19" i="31" s="1"/>
  <c r="L35" i="29"/>
  <c r="F35" i="31" s="1"/>
  <c r="L28" i="29"/>
  <c r="F28" i="31" s="1"/>
  <c r="L20" i="29"/>
  <c r="F20" i="31" s="1"/>
  <c r="L12" i="29"/>
  <c r="F12" i="31" s="1"/>
  <c r="L38" i="29"/>
  <c r="F38" i="31" s="1"/>
  <c r="L24" i="29"/>
  <c r="L43" i="29"/>
  <c r="F43" i="31" s="1"/>
  <c r="L44" i="29"/>
  <c r="F44" i="31" s="1"/>
  <c r="L34" i="29"/>
  <c r="F34" i="31" s="1"/>
  <c r="L37" i="29"/>
  <c r="F37" i="31" s="1"/>
  <c r="L32" i="29"/>
  <c r="F32" i="31" s="1"/>
  <c r="L23" i="29"/>
  <c r="F23" i="31" s="1"/>
  <c r="L18" i="29"/>
  <c r="F18" i="31" s="1"/>
  <c r="L10" i="29"/>
  <c r="F10" i="31" s="1"/>
  <c r="L26" i="29"/>
  <c r="F26" i="31" s="1"/>
  <c r="L15" i="29"/>
  <c r="F15" i="31" s="1"/>
  <c r="L11" i="29"/>
  <c r="F11" i="31" s="1"/>
  <c r="F48" i="31"/>
  <c r="L42" i="29"/>
  <c r="F42" i="31" s="1"/>
  <c r="L17" i="29"/>
  <c r="F17" i="31" s="1"/>
  <c r="L30" i="29"/>
  <c r="F30" i="31" s="1"/>
  <c r="L8" i="29"/>
  <c r="F8" i="31" s="1"/>
  <c r="F24" i="31" l="1"/>
  <c r="L47" i="29"/>
  <c r="F47" i="31" s="1"/>
  <c r="L45" i="29" l="1"/>
  <c r="F45" i="31" s="1"/>
  <c r="F62" i="31" s="1"/>
  <c r="L62" i="29" l="1"/>
  <c r="J62" i="31" l="1"/>
  <c r="L62" i="31" l="1"/>
  <c r="I63" i="31"/>
  <c r="K63" i="31" s="1"/>
  <c r="H62" i="31" l="1"/>
  <c r="H63" i="31" s="1"/>
  <c r="J63" i="31" s="1"/>
  <c r="L63" i="31" s="1"/>
</calcChain>
</file>

<file path=xl/sharedStrings.xml><?xml version="1.0" encoding="utf-8"?>
<sst xmlns="http://schemas.openxmlformats.org/spreadsheetml/2006/main" count="295" uniqueCount="145">
  <si>
    <t>ITEM</t>
  </si>
  <si>
    <t>TOTAL</t>
  </si>
  <si>
    <t>QUANT.</t>
  </si>
  <si>
    <t>MATERIAL</t>
  </si>
  <si>
    <t>DATA:</t>
  </si>
  <si>
    <t>m</t>
  </si>
  <si>
    <t>SERVIÇOS PRELIMINARES</t>
  </si>
  <si>
    <t>MDO</t>
  </si>
  <si>
    <t>ENDEREÇO:</t>
  </si>
  <si>
    <t>DESCRIÇÃO</t>
  </si>
  <si>
    <t>UNIT.</t>
  </si>
  <si>
    <t>PREÇOS UNITÁRIOS</t>
  </si>
  <si>
    <t>PREÇOS TOTAIS</t>
  </si>
  <si>
    <t>%</t>
  </si>
  <si>
    <t>TOTAIS</t>
  </si>
  <si>
    <t>PARCELA 1</t>
  </si>
  <si>
    <t>PARCELA 2</t>
  </si>
  <si>
    <t>PARCELA 3</t>
  </si>
  <si>
    <t>R$</t>
  </si>
  <si>
    <t>m³</t>
  </si>
  <si>
    <t>m²</t>
  </si>
  <si>
    <t>unid.</t>
  </si>
  <si>
    <t>BDI:</t>
  </si>
  <si>
    <t>TOTAIS ACUMULADOS</t>
  </si>
  <si>
    <t>OBS:</t>
  </si>
  <si>
    <t>PLANILHA ORÇAMENTÁRIA</t>
  </si>
  <si>
    <t>1.1</t>
  </si>
  <si>
    <t>1.2</t>
  </si>
  <si>
    <t>2.1</t>
  </si>
  <si>
    <t>2.2</t>
  </si>
  <si>
    <t>3.1</t>
  </si>
  <si>
    <t>3.2</t>
  </si>
  <si>
    <t>3.3</t>
  </si>
  <si>
    <t>4.1</t>
  </si>
  <si>
    <t>5.1</t>
  </si>
  <si>
    <t>6.1</t>
  </si>
  <si>
    <t>7.1</t>
  </si>
  <si>
    <t>7.2</t>
  </si>
  <si>
    <t>7.3</t>
  </si>
  <si>
    <t>8.1</t>
  </si>
  <si>
    <t>8.2</t>
  </si>
  <si>
    <t>9.1</t>
  </si>
  <si>
    <t>9.2</t>
  </si>
  <si>
    <t>9.3</t>
  </si>
  <si>
    <t>9.4</t>
  </si>
  <si>
    <t>10.1</t>
  </si>
  <si>
    <t>10.2</t>
  </si>
  <si>
    <t>11.1</t>
  </si>
  <si>
    <t>ÁREA:</t>
  </si>
  <si>
    <t>EXTINTOR TIPO PÓ QUÍMICO 6 KG ABC + SUPORTE</t>
  </si>
  <si>
    <t>ILUMINAÇÃO DE EMERGÊNCIA - LUMINÁRIAS DE EMERGÊNCIA 31 LEDS - AUTONIMIA MÍNIMA 1 HORA</t>
  </si>
  <si>
    <t>CRONOGRAMA FÍSICO-FINANCEIRO</t>
  </si>
  <si>
    <t>Conforme legislação tributária municipal, definir estimativa de percentual da base de cálculo para o ISS:</t>
  </si>
  <si>
    <t>Sobre a base de cálculo, definir a respectiva alíquota do ISS (entre 2% e 5%):</t>
  </si>
  <si>
    <t>Itens</t>
  </si>
  <si>
    <t>Siglas</t>
  </si>
  <si>
    <t>% Adotado</t>
  </si>
  <si>
    <t>Intervalo de admissibilidade</t>
  </si>
  <si>
    <t>1º Quartil</t>
  </si>
  <si>
    <t>Médio</t>
  </si>
  <si>
    <t>3º Quartil</t>
  </si>
  <si>
    <t>Tributos (impostos COFINS 3%, e  PIS 0,65%)</t>
  </si>
  <si>
    <t>CP</t>
  </si>
  <si>
    <t>Tributos (ISS, variável de acordo com o município)</t>
  </si>
  <si>
    <t>ISS</t>
  </si>
  <si>
    <t>Tributos (Contribuição Previdenciária - 0% ou 4,5%, conforme Lei 12.844/2013 - Desoneração)</t>
  </si>
  <si>
    <t>CPRB</t>
  </si>
  <si>
    <t>BDI SEM desoneração
(Fórmula Acórdão TCU)</t>
  </si>
  <si>
    <t>BDI PAD</t>
  </si>
  <si>
    <t>BDI COM desoneração</t>
  </si>
  <si>
    <t>BDI DES</t>
  </si>
  <si>
    <t>Os valores de BDI foram calculados com o emprego da fórmula:</t>
  </si>
  <si>
    <t xml:space="preserve"> - 1</t>
  </si>
  <si>
    <t>TIPO DE OBRA DO EMPREENDIMENTO</t>
  </si>
  <si>
    <t>DESONERAÇÃO</t>
  </si>
  <si>
    <t>Construção e Reforma de Edifícios</t>
  </si>
  <si>
    <t>BDI</t>
  </si>
  <si>
    <t>Sim</t>
  </si>
  <si>
    <t>BALCÃO COM CUBA EM AÇO INOX</t>
  </si>
  <si>
    <t>PLACA DE SINALIZAÇÃO EM PVC FOTOLUMINESCENTE - EXTINTOR</t>
  </si>
  <si>
    <t>PLACA DE SINALIZAÇÃO EM PVC FOTOLUMINESCENTE - PROIBIDO FUMAR</t>
  </si>
  <si>
    <t>PLACA DE SINALIZAÇÃO EM PVC FOTOLUMINESCENTE - SAÍDA DE EMERGÊNCIA</t>
  </si>
  <si>
    <t>5.2</t>
  </si>
  <si>
    <t>REFORMA FEIRA RURAL</t>
  </si>
  <si>
    <t>56,28 m²</t>
  </si>
  <si>
    <t>PISO EXTERNO</t>
  </si>
  <si>
    <t>CANALIZAÇÃO ESGOTO</t>
  </si>
  <si>
    <t>LAVAGEM COBERTURA (TELHAS)</t>
  </si>
  <si>
    <t>ESQUADRIAS</t>
  </si>
  <si>
    <t>COBERTURA EM POLICARBONATO</t>
  </si>
  <si>
    <t>REVESTIMENTO VERTICAL</t>
  </si>
  <si>
    <t>PINTURA</t>
  </si>
  <si>
    <t>CERCAMENTO</t>
  </si>
  <si>
    <t>BOX PARA BANHEIRO</t>
  </si>
  <si>
    <t>REPAROS PORTÃO</t>
  </si>
  <si>
    <t>REBAIXO MEIO FIO</t>
  </si>
  <si>
    <t>SERVIÇOS FINAIS</t>
  </si>
  <si>
    <t>LIMPEZA MANUAL DE TERRENO</t>
  </si>
  <si>
    <t>ARMAÇÃO EM TELA DE AÇO SOLDADA CA-60, 4,2MM, MALHA 15X15CM</t>
  </si>
  <si>
    <t>CONTRAPISO EM CONCRETO FCK=20 MPA; ESPESSURA = 7 cm</t>
  </si>
  <si>
    <t xml:space="preserve">PISO EM LAJOTAS DE CONCRETO 50X50CM - INCLUINDO REJUNTAMENTO </t>
  </si>
  <si>
    <t>ASSENTAMENTO CANALIZAÇÃO PVC - 100 MM + ACESSÓRIOS</t>
  </si>
  <si>
    <t>ASSENTAMENTO CANALIZAÇÃO PVC - 150 MM + ACESSÓRIOS</t>
  </si>
  <si>
    <t>LAVAGEM COBERTURA - TELHAS CERÂMICAS</t>
  </si>
  <si>
    <t>ESTRUTURA TUBULAR METÁLICA BI-APOIADA + FIXAÇÃO+COBERTURA EM POLICARBONETO TRANSPARENTE</t>
  </si>
  <si>
    <t>REVESTIMENTO CERÂMICO - PEI-3, INCLUSIVE REJUNTAMENTO</t>
  </si>
  <si>
    <t>CHAPISCO APLICADO EM ALVENARIAS INTERNAS</t>
  </si>
  <si>
    <t>EMBOÇO APLICADO EM ALVENARIAS INTERNAS</t>
  </si>
  <si>
    <t>JANELA DE CORRER COM PERFIS EM ALUMÍNIO, INCLUSIVE COM VIDRO 4 MM e INSTALAÇÃO</t>
  </si>
  <si>
    <t>POSTES DE CONCRETO (MOURÔES 10x10x250 cm)</t>
  </si>
  <si>
    <t>ESCORAS DE CONCRETO (MESTRE 10x10x250 cm + CURVA 40cm)</t>
  </si>
  <si>
    <t>TELA METÁLICA SOLDADA QUADRANGULAR + AMARRAÇÃO (ARAME) + FIXAÇÃO</t>
  </si>
  <si>
    <t>ALVENARIA EM PEDRA GRÊS</t>
  </si>
  <si>
    <t>10.3</t>
  </si>
  <si>
    <t>10.4</t>
  </si>
  <si>
    <t>FECHADURAS E MAÇANETAS</t>
  </si>
  <si>
    <t>FECHADURA DE EMBUTIR PARA PORTA, TIPO TRANQUETA, MAÇANETAS ALAVANCA E ROSETAS REDONDAS EM METAL CROMADO</t>
  </si>
  <si>
    <t>PEDREIRO</t>
  </si>
  <si>
    <t>H</t>
  </si>
  <si>
    <t>2.3</t>
  </si>
  <si>
    <t>12.1</t>
  </si>
  <si>
    <t>13.1</t>
  </si>
  <si>
    <t>14.1</t>
  </si>
  <si>
    <t>14.2</t>
  </si>
  <si>
    <t>15.1</t>
  </si>
  <si>
    <t>15.2</t>
  </si>
  <si>
    <t>16.1</t>
  </si>
  <si>
    <t>16.2</t>
  </si>
  <si>
    <t>16.3</t>
  </si>
  <si>
    <t>16.4</t>
  </si>
  <si>
    <t>16.5</t>
  </si>
  <si>
    <t>MOBÍLIA</t>
  </si>
  <si>
    <t>RUA GERMANO WINCK</t>
  </si>
  <si>
    <t>LETREIRO</t>
  </si>
  <si>
    <t>PLACA DE OBRA EM CHAPA DE AÇO GALVANIZADO (1,00 x 1,50 m)</t>
  </si>
  <si>
    <t>PEDREIRO (DESMONTAGEM DE JANELAS EXISTENTES)</t>
  </si>
  <si>
    <t>TORNEIRA CROMADA TUBO MÓVEL 1/2" OU 3/4" PARA PAREDE, PADRÃO MÉDIO - FORNECIMENTO E INSTALAÇÃO</t>
  </si>
  <si>
    <t xml:space="preserve">PINTURA EM JANELAS E PORTAS METÁLICAS (2 DEMÃOS) </t>
  </si>
  <si>
    <t>PINTURA EM BEIRAIS DE MADEIRA (2 DEMÃOS)</t>
  </si>
  <si>
    <t>PINTURA EM VIGAS E PILARES (2 DEMÃOS)</t>
  </si>
  <si>
    <t>PINTURA EM ALVENARIA - TIJOLO AVISTA (2 DEMÃOS)</t>
  </si>
  <si>
    <t>BOX EM VIDRO FUME 6MM PARA BANHEIRO - COM PUXADOR</t>
  </si>
  <si>
    <t>LETREIRO EM CHAPA DE AÇO GALVANIZADO (6,40 x 1,50 m)</t>
  </si>
  <si>
    <t>ABERTURA DE VALETA, ATÉ 1,3 M DE PROFUNDIDADE</t>
  </si>
  <si>
    <t>CADEADOS (larg. 50 mm x alt. 40 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</si>
</sst>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(&quot;R$ &quot;#,##0.00_);_(&quot;R$ &quot;\(#,##0.00\);_(\ &quot;-&quot;_);_(@_)"/>
    <numFmt numFmtId="166" formatCode="#,##0.00\ &quot;%&quot;_);\(#,##0.00\)"/>
    <numFmt numFmtId="167" formatCode="_(&quot;R$ &quot;* #,##0.00_);_(&quot;R$ &quot;* \(#,##0.00\);_(&quot;R$ &quot;* &quot;-&quot;??_);_(@_)"/>
  </numFmts>
  <fonts count="34" x14ac:knownFonts="1">
    <font>
      <sz val="14"/>
      <name val="Times New Roman"/>
    </font>
    <font>
      <sz val="14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6"/>
      <name val="Arial"/>
      <family val="2"/>
    </font>
    <font>
      <b/>
      <sz val="10"/>
      <color indexed="12"/>
      <name val="Arial"/>
      <family val="2"/>
    </font>
    <font>
      <sz val="8"/>
      <name val="Times New Roman"/>
      <family val="1"/>
    </font>
    <font>
      <sz val="10"/>
      <name val="Arial"/>
      <family val="2"/>
    </font>
    <font>
      <sz val="14"/>
      <name val="Times New Roman"/>
      <family val="1"/>
    </font>
    <font>
      <sz val="11"/>
      <name val="Arial"/>
      <family val="2"/>
    </font>
    <font>
      <sz val="12"/>
      <name val="Times New Roman"/>
      <family val="1"/>
    </font>
    <font>
      <sz val="9"/>
      <name val="Arial"/>
      <family val="2"/>
    </font>
    <font>
      <b/>
      <sz val="10"/>
      <color rgb="FFFF0000"/>
      <name val="Arial"/>
      <family val="2"/>
    </font>
    <font>
      <sz val="14"/>
      <color rgb="FFFF0000"/>
      <name val="Times New Roman"/>
      <family val="1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sz val="9"/>
      <color rgb="FFFF0000"/>
      <name val="Arial"/>
      <family val="2"/>
    </font>
    <font>
      <sz val="10"/>
      <name val="Times New Roman"/>
      <family val="1"/>
    </font>
    <font>
      <b/>
      <sz val="11"/>
      <name val="Arial"/>
      <family val="2"/>
    </font>
    <font>
      <sz val="11"/>
      <name val="Times New Roman"/>
      <family val="1"/>
    </font>
    <font>
      <b/>
      <sz val="12"/>
      <color rgb="FF008000"/>
      <name val="Arial"/>
      <family val="2"/>
    </font>
    <font>
      <b/>
      <sz val="14"/>
      <color rgb="FF0000FF"/>
      <name val="Arial"/>
      <family val="2"/>
    </font>
    <font>
      <sz val="12"/>
      <name val="Arial"/>
      <family val="2"/>
    </font>
    <font>
      <b/>
      <sz val="20"/>
      <color theme="0"/>
      <name val="Arial"/>
      <family val="2"/>
    </font>
    <font>
      <sz val="11"/>
      <color indexed="9"/>
      <name val="Arial"/>
      <family val="2"/>
    </font>
    <font>
      <i/>
      <sz val="12"/>
      <name val="Calibri"/>
      <family val="2"/>
    </font>
    <font>
      <i/>
      <u/>
      <sz val="12"/>
      <name val="Calibri"/>
      <family val="2"/>
    </font>
    <font>
      <u/>
      <sz val="10"/>
      <name val="Arial"/>
      <family val="2"/>
    </font>
    <font>
      <b/>
      <sz val="12"/>
      <color indexed="12"/>
      <name val="Arial"/>
      <family val="2"/>
    </font>
    <font>
      <b/>
      <sz val="12"/>
      <color rgb="FF0000FF"/>
      <name val="Arial"/>
      <family val="2"/>
    </font>
    <font>
      <sz val="14"/>
      <name val="Times New Roman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</fills>
  <borders count="4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4">
    <xf numFmtId="0" fontId="0" fillId="0" borderId="0"/>
    <xf numFmtId="0" fontId="3" fillId="0" borderId="0"/>
    <xf numFmtId="0" fontId="9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3" fillId="0" borderId="0"/>
    <xf numFmtId="0" fontId="3" fillId="0" borderId="0" applyFont="0" applyFill="0" applyBorder="0" applyAlignment="0" applyProtection="0"/>
    <xf numFmtId="165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33" fillId="0" borderId="0" applyFont="0" applyFill="0" applyBorder="0" applyAlignment="0" applyProtection="0"/>
  </cellStyleXfs>
  <cellXfs count="215">
    <xf numFmtId="0" fontId="0" fillId="0" borderId="0" xfId="0"/>
    <xf numFmtId="0" fontId="2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 applyProtection="1">
      <alignment vertical="center"/>
      <protection hidden="1"/>
    </xf>
    <xf numFmtId="0" fontId="0" fillId="0" borderId="0" xfId="0" applyAlignment="1"/>
    <xf numFmtId="0" fontId="2" fillId="0" borderId="0" xfId="0" applyFont="1" applyAlignment="1" applyProtection="1">
      <alignment vertical="center"/>
      <protection hidden="1"/>
    </xf>
    <xf numFmtId="0" fontId="5" fillId="0" borderId="0" xfId="0" applyFont="1" applyAlignment="1" applyProtection="1">
      <alignment vertical="center"/>
      <protection hidden="1"/>
    </xf>
    <xf numFmtId="0" fontId="3" fillId="0" borderId="0" xfId="0" applyFont="1" applyProtection="1">
      <protection hidden="1"/>
    </xf>
    <xf numFmtId="0" fontId="2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0" fillId="0" borderId="0" xfId="0" applyBorder="1"/>
    <xf numFmtId="0" fontId="10" fillId="0" borderId="0" xfId="0" applyFont="1"/>
    <xf numFmtId="0" fontId="13" fillId="0" borderId="0" xfId="0" applyFont="1" applyFill="1" applyBorder="1" applyAlignment="1">
      <alignment vertical="center"/>
    </xf>
    <xf numFmtId="0" fontId="13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165" fontId="2" fillId="0" borderId="0" xfId="0" applyNumberFormat="1" applyFont="1" applyFill="1" applyBorder="1" applyAlignment="1" applyProtection="1">
      <alignment vertical="center"/>
      <protection hidden="1"/>
    </xf>
    <xf numFmtId="0" fontId="2" fillId="0" borderId="7" xfId="0" applyFont="1" applyFill="1" applyBorder="1" applyAlignment="1">
      <alignment horizontal="center" vertical="center"/>
    </xf>
    <xf numFmtId="0" fontId="2" fillId="0" borderId="0" xfId="0" applyFont="1" applyBorder="1" applyAlignment="1" applyProtection="1">
      <alignment vertical="center"/>
      <protection hidden="1"/>
    </xf>
    <xf numFmtId="166" fontId="2" fillId="0" borderId="0" xfId="4" applyNumberFormat="1" applyFont="1" applyFill="1" applyBorder="1" applyAlignment="1" applyProtection="1">
      <alignment horizontal="left" vertical="center" indent="1"/>
      <protection hidden="1"/>
    </xf>
    <xf numFmtId="165" fontId="3" fillId="0" borderId="0" xfId="0" applyNumberFormat="1" applyFont="1" applyFill="1" applyBorder="1" applyAlignment="1">
      <alignment vertical="center"/>
    </xf>
    <xf numFmtId="166" fontId="3" fillId="0" borderId="0" xfId="4" applyNumberFormat="1" applyFont="1" applyFill="1" applyBorder="1" applyAlignment="1">
      <alignment horizontal="left" vertical="center" indent="1"/>
    </xf>
    <xf numFmtId="165" fontId="3" fillId="0" borderId="0" xfId="0" applyNumberFormat="1" applyFont="1" applyFill="1" applyBorder="1" applyAlignment="1" applyProtection="1">
      <alignment vertical="center"/>
      <protection hidden="1"/>
    </xf>
    <xf numFmtId="166" fontId="7" fillId="0" borderId="0" xfId="4" applyNumberFormat="1" applyFont="1" applyFill="1" applyBorder="1" applyAlignment="1" applyProtection="1">
      <alignment horizontal="left" vertical="center" indent="1"/>
      <protection locked="0"/>
    </xf>
    <xf numFmtId="0" fontId="13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 wrapText="1"/>
    </xf>
    <xf numFmtId="165" fontId="16" fillId="0" borderId="0" xfId="0" applyNumberFormat="1" applyFont="1" applyFill="1" applyBorder="1" applyAlignment="1" applyProtection="1">
      <alignment vertical="center"/>
      <protection hidden="1"/>
    </xf>
    <xf numFmtId="166" fontId="14" fillId="0" borderId="0" xfId="4" applyNumberFormat="1" applyFont="1" applyFill="1" applyBorder="1" applyAlignment="1" applyProtection="1">
      <alignment horizontal="left" vertical="center" indent="1"/>
      <protection locked="0"/>
    </xf>
    <xf numFmtId="0" fontId="15" fillId="0" borderId="0" xfId="0" applyFont="1" applyBorder="1"/>
    <xf numFmtId="0" fontId="18" fillId="0" borderId="0" xfId="0" applyFont="1" applyFill="1" applyBorder="1" applyAlignment="1">
      <alignment vertical="center"/>
    </xf>
    <xf numFmtId="165" fontId="16" fillId="0" borderId="0" xfId="0" applyNumberFormat="1" applyFont="1" applyFill="1" applyBorder="1" applyAlignment="1">
      <alignment vertical="center"/>
    </xf>
    <xf numFmtId="166" fontId="16" fillId="0" borderId="0" xfId="4" applyNumberFormat="1" applyFont="1" applyFill="1" applyBorder="1" applyAlignment="1">
      <alignment horizontal="left" vertical="center" indent="1"/>
    </xf>
    <xf numFmtId="0" fontId="13" fillId="0" borderId="0" xfId="1" applyFont="1" applyFill="1" applyBorder="1" applyAlignment="1">
      <alignment vertical="center" wrapText="1"/>
    </xf>
    <xf numFmtId="0" fontId="2" fillId="0" borderId="0" xfId="0" applyFont="1" applyBorder="1" applyAlignment="1" applyProtection="1">
      <alignment horizontal="center" vertical="center" wrapText="1"/>
      <protection hidden="1"/>
    </xf>
    <xf numFmtId="165" fontId="2" fillId="0" borderId="0" xfId="0" applyNumberFormat="1" applyFont="1" applyFill="1" applyBorder="1" applyAlignment="1">
      <alignment horizontal="center" vertical="center"/>
    </xf>
    <xf numFmtId="9" fontId="2" fillId="0" borderId="0" xfId="3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 vertical="center"/>
    </xf>
    <xf numFmtId="10" fontId="2" fillId="0" borderId="0" xfId="3" applyNumberFormat="1" applyFont="1" applyFill="1" applyBorder="1" applyAlignment="1">
      <alignment horizontal="center" vertical="center"/>
    </xf>
    <xf numFmtId="0" fontId="5" fillId="0" borderId="0" xfId="0" applyFont="1" applyBorder="1" applyAlignment="1" applyProtection="1">
      <alignment vertical="center"/>
      <protection hidden="1"/>
    </xf>
    <xf numFmtId="0" fontId="3" fillId="0" borderId="0" xfId="0" applyFont="1" applyBorder="1" applyAlignment="1" applyProtection="1">
      <alignment vertical="center"/>
      <protection hidden="1"/>
    </xf>
    <xf numFmtId="0" fontId="3" fillId="0" borderId="0" xfId="0" applyFont="1" applyBorder="1" applyProtection="1"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21" fillId="0" borderId="0" xfId="0" applyFont="1"/>
    <xf numFmtId="1" fontId="12" fillId="0" borderId="23" xfId="0" applyNumberFormat="1" applyFont="1" applyBorder="1" applyAlignment="1">
      <alignment horizontal="center" vertical="center"/>
    </xf>
    <xf numFmtId="1" fontId="12" fillId="0" borderId="21" xfId="0" applyNumberFormat="1" applyFont="1" applyBorder="1" applyAlignment="1">
      <alignment horizontal="center" vertical="center"/>
    </xf>
    <xf numFmtId="0" fontId="13" fillId="0" borderId="16" xfId="0" applyNumberFormat="1" applyFont="1" applyFill="1" applyBorder="1" applyAlignment="1">
      <alignment vertical="center" wrapText="1"/>
    </xf>
    <xf numFmtId="0" fontId="3" fillId="0" borderId="27" xfId="0" applyFont="1" applyFill="1" applyBorder="1" applyAlignment="1">
      <alignment horizontal="center" vertical="center"/>
    </xf>
    <xf numFmtId="0" fontId="24" fillId="0" borderId="17" xfId="0" applyFont="1" applyBorder="1" applyAlignment="1">
      <alignment vertical="center"/>
    </xf>
    <xf numFmtId="0" fontId="4" fillId="0" borderId="14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13" fillId="0" borderId="17" xfId="0" applyFont="1" applyFill="1" applyBorder="1" applyAlignment="1">
      <alignment horizontal="left" vertical="center" wrapText="1"/>
    </xf>
    <xf numFmtId="1" fontId="19" fillId="0" borderId="21" xfId="0" applyNumberFormat="1" applyFont="1" applyBorder="1" applyAlignment="1">
      <alignment horizontal="center" vertical="center"/>
    </xf>
    <xf numFmtId="0" fontId="3" fillId="0" borderId="0" xfId="1" applyFont="1" applyProtection="1"/>
    <xf numFmtId="0" fontId="20" fillId="0" borderId="22" xfId="1" applyFont="1" applyFill="1" applyBorder="1" applyAlignment="1" applyProtection="1">
      <alignment horizontal="center" vertical="center"/>
    </xf>
    <xf numFmtId="0" fontId="2" fillId="0" borderId="22" xfId="1" applyFont="1" applyFill="1" applyBorder="1" applyAlignment="1" applyProtection="1">
      <alignment horizontal="center" vertical="center"/>
    </xf>
    <xf numFmtId="0" fontId="11" fillId="0" borderId="22" xfId="1" applyFont="1" applyBorder="1" applyAlignment="1" applyProtection="1">
      <alignment horizontal="center" vertical="center"/>
    </xf>
    <xf numFmtId="10" fontId="11" fillId="2" borderId="22" xfId="1" applyNumberFormat="1" applyFont="1" applyFill="1" applyBorder="1" applyAlignment="1" applyProtection="1">
      <alignment horizontal="center" vertical="center"/>
      <protection locked="0"/>
    </xf>
    <xf numFmtId="10" fontId="11" fillId="0" borderId="22" xfId="1" applyNumberFormat="1" applyFont="1" applyFill="1" applyBorder="1" applyAlignment="1" applyProtection="1">
      <alignment horizontal="center" vertical="center"/>
    </xf>
    <xf numFmtId="10" fontId="11" fillId="0" borderId="22" xfId="1" applyNumberFormat="1" applyFont="1" applyFill="1" applyBorder="1" applyAlignment="1" applyProtection="1">
      <alignment horizontal="center" vertical="center" wrapText="1"/>
    </xf>
    <xf numFmtId="0" fontId="11" fillId="0" borderId="22" xfId="1" applyFont="1" applyFill="1" applyBorder="1" applyAlignment="1" applyProtection="1">
      <alignment horizontal="center" vertical="center" wrapText="1"/>
    </xf>
    <xf numFmtId="0" fontId="26" fillId="0" borderId="0" xfId="1" applyFont="1" applyFill="1" applyBorder="1" applyAlignment="1" applyProtection="1">
      <alignment horizontal="center" vertical="center" wrapText="1"/>
    </xf>
    <xf numFmtId="10" fontId="26" fillId="0" borderId="0" xfId="1" applyNumberFormat="1" applyFont="1" applyFill="1" applyBorder="1" applyAlignment="1" applyProtection="1">
      <alignment horizontal="center" vertical="center"/>
    </xf>
    <xf numFmtId="0" fontId="3" fillId="0" borderId="0" xfId="1" applyFont="1" applyBorder="1" applyAlignment="1" applyProtection="1">
      <alignment horizontal="center" vertical="top"/>
    </xf>
    <xf numFmtId="0" fontId="29" fillId="0" borderId="0" xfId="1" applyFont="1" applyBorder="1" applyAlignment="1" applyProtection="1">
      <alignment horizontal="center" vertical="top"/>
    </xf>
    <xf numFmtId="0" fontId="2" fillId="0" borderId="0" xfId="1" applyFont="1" applyProtection="1"/>
    <xf numFmtId="0" fontId="4" fillId="0" borderId="43" xfId="0" applyFont="1" applyBorder="1" applyAlignment="1">
      <alignment vertical="center"/>
    </xf>
    <xf numFmtId="0" fontId="4" fillId="0" borderId="44" xfId="0" applyFont="1" applyBorder="1" applyAlignment="1">
      <alignment vertical="center"/>
    </xf>
    <xf numFmtId="0" fontId="4" fillId="0" borderId="37" xfId="0" applyFont="1" applyBorder="1" applyAlignment="1">
      <alignment vertical="center"/>
    </xf>
    <xf numFmtId="0" fontId="4" fillId="0" borderId="28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20" xfId="0" applyFont="1" applyBorder="1" applyAlignment="1">
      <alignment vertical="center"/>
    </xf>
    <xf numFmtId="0" fontId="4" fillId="0" borderId="25" xfId="0" applyFont="1" applyBorder="1" applyAlignment="1">
      <alignment vertical="center"/>
    </xf>
    <xf numFmtId="0" fontId="4" fillId="0" borderId="26" xfId="0" applyFont="1" applyBorder="1" applyAlignment="1">
      <alignment vertical="center"/>
    </xf>
    <xf numFmtId="0" fontId="4" fillId="0" borderId="31" xfId="0" applyFont="1" applyBorder="1" applyAlignment="1">
      <alignment vertical="center"/>
    </xf>
    <xf numFmtId="0" fontId="0" fillId="0" borderId="0" xfId="0" applyFill="1"/>
    <xf numFmtId="0" fontId="3" fillId="0" borderId="2" xfId="0" applyFont="1" applyBorder="1" applyAlignment="1">
      <alignment vertical="center"/>
    </xf>
    <xf numFmtId="0" fontId="3" fillId="0" borderId="30" xfId="0" applyFont="1" applyBorder="1" applyAlignment="1">
      <alignment vertical="center"/>
    </xf>
    <xf numFmtId="0" fontId="3" fillId="0" borderId="22" xfId="1" applyFont="1" applyBorder="1" applyProtection="1"/>
    <xf numFmtId="0" fontId="11" fillId="3" borderId="22" xfId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/>
    </xf>
    <xf numFmtId="0" fontId="4" fillId="0" borderId="18" xfId="0" applyFont="1" applyBorder="1" applyAlignment="1" applyProtection="1">
      <alignment horizontal="center" vertical="center" wrapText="1"/>
      <protection hidden="1"/>
    </xf>
    <xf numFmtId="0" fontId="4" fillId="0" borderId="19" xfId="0" applyFont="1" applyBorder="1" applyAlignment="1" applyProtection="1">
      <alignment horizontal="center" vertical="center" wrapText="1"/>
      <protection hidden="1"/>
    </xf>
    <xf numFmtId="10" fontId="4" fillId="0" borderId="15" xfId="3" applyNumberFormat="1" applyFont="1" applyFill="1" applyBorder="1" applyAlignment="1">
      <alignment horizontal="center" vertical="center"/>
    </xf>
    <xf numFmtId="165" fontId="24" fillId="0" borderId="23" xfId="0" applyNumberFormat="1" applyFont="1" applyFill="1" applyBorder="1" applyAlignment="1" applyProtection="1">
      <alignment horizontal="center" vertical="center"/>
      <protection hidden="1"/>
    </xf>
    <xf numFmtId="166" fontId="30" fillId="0" borderId="16" xfId="4" applyNumberFormat="1" applyFont="1" applyFill="1" applyBorder="1" applyAlignment="1" applyProtection="1">
      <alignment horizontal="center" vertical="center"/>
      <protection locked="0"/>
    </xf>
    <xf numFmtId="165" fontId="4" fillId="0" borderId="7" xfId="0" applyNumberFormat="1" applyFont="1" applyFill="1" applyBorder="1" applyAlignment="1">
      <alignment horizontal="center" vertical="center"/>
    </xf>
    <xf numFmtId="165" fontId="4" fillId="0" borderId="6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64" fontId="3" fillId="0" borderId="4" xfId="4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165" fontId="3" fillId="0" borderId="11" xfId="0" applyNumberFormat="1" applyFont="1" applyFill="1" applyBorder="1" applyAlignment="1">
      <alignment horizontal="center" vertical="center"/>
    </xf>
    <xf numFmtId="165" fontId="3" fillId="0" borderId="38" xfId="0" applyNumberFormat="1" applyFont="1" applyFill="1" applyBorder="1" applyAlignment="1">
      <alignment horizontal="center" vertical="center"/>
    </xf>
    <xf numFmtId="165" fontId="3" fillId="0" borderId="10" xfId="0" applyNumberFormat="1" applyFont="1" applyFill="1" applyBorder="1" applyAlignment="1">
      <alignment horizontal="center" vertical="center"/>
    </xf>
    <xf numFmtId="166" fontId="3" fillId="0" borderId="16" xfId="4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3" fillId="0" borderId="1" xfId="4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165" fontId="3" fillId="0" borderId="12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1" fontId="3" fillId="0" borderId="13" xfId="0" applyNumberFormat="1" applyFont="1" applyFill="1" applyBorder="1" applyAlignment="1">
      <alignment horizontal="center" vertical="center"/>
    </xf>
    <xf numFmtId="11" fontId="3" fillId="0" borderId="12" xfId="0" applyNumberFormat="1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0" fontId="4" fillId="0" borderId="7" xfId="3" applyNumberFormat="1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165" fontId="22" fillId="0" borderId="7" xfId="0" applyNumberFormat="1" applyFont="1" applyFill="1" applyBorder="1" applyAlignment="1">
      <alignment horizontal="center" vertical="center"/>
    </xf>
    <xf numFmtId="165" fontId="23" fillId="0" borderId="7" xfId="0" applyNumberFormat="1" applyFont="1" applyFill="1" applyBorder="1" applyAlignment="1">
      <alignment horizontal="center" vertical="center"/>
    </xf>
    <xf numFmtId="9" fontId="23" fillId="0" borderId="15" xfId="3" applyFont="1" applyFill="1" applyBorder="1" applyAlignment="1">
      <alignment horizontal="center" vertical="center"/>
    </xf>
    <xf numFmtId="0" fontId="13" fillId="0" borderId="16" xfId="0" applyFont="1" applyFill="1" applyBorder="1" applyAlignment="1">
      <alignment horizontal="left" vertical="center"/>
    </xf>
    <xf numFmtId="0" fontId="13" fillId="0" borderId="17" xfId="0" applyFont="1" applyFill="1" applyBorder="1" applyAlignment="1">
      <alignment horizontal="left" vertical="center"/>
    </xf>
    <xf numFmtId="0" fontId="13" fillId="0" borderId="16" xfId="0" applyFont="1" applyFill="1" applyBorder="1" applyAlignment="1">
      <alignment horizontal="left" vertical="center" wrapText="1"/>
    </xf>
    <xf numFmtId="0" fontId="13" fillId="0" borderId="31" xfId="0" applyFont="1" applyFill="1" applyBorder="1" applyAlignment="1">
      <alignment horizontal="left" vertical="center" wrapText="1"/>
    </xf>
    <xf numFmtId="11" fontId="3" fillId="0" borderId="5" xfId="0" applyNumberFormat="1" applyFont="1" applyFill="1" applyBorder="1" applyAlignment="1">
      <alignment horizontal="center" vertical="center"/>
    </xf>
    <xf numFmtId="0" fontId="12" fillId="0" borderId="7" xfId="0" applyFont="1" applyBorder="1" applyAlignment="1">
      <alignment horizontal="left" vertical="center"/>
    </xf>
    <xf numFmtId="17" fontId="24" fillId="0" borderId="35" xfId="0" applyNumberFormat="1" applyFont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20" fillId="4" borderId="6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left" vertical="center"/>
    </xf>
    <xf numFmtId="0" fontId="11" fillId="4" borderId="15" xfId="0" applyFont="1" applyFill="1" applyBorder="1" applyAlignment="1">
      <alignment horizontal="left" vertical="center"/>
    </xf>
    <xf numFmtId="164" fontId="11" fillId="4" borderId="7" xfId="4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165" fontId="20" fillId="4" borderId="8" xfId="0" applyNumberFormat="1" applyFont="1" applyFill="1" applyBorder="1" applyAlignment="1">
      <alignment horizontal="center" vertical="center"/>
    </xf>
    <xf numFmtId="166" fontId="20" fillId="4" borderId="15" xfId="4" applyNumberFormat="1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5" fillId="0" borderId="42" xfId="0" applyFont="1" applyFill="1" applyBorder="1" applyAlignment="1">
      <alignment horizontal="center" vertical="center"/>
    </xf>
    <xf numFmtId="0" fontId="2" fillId="0" borderId="42" xfId="0" applyFont="1" applyFill="1" applyBorder="1" applyAlignment="1">
      <alignment horizontal="center" vertical="center"/>
    </xf>
    <xf numFmtId="0" fontId="13" fillId="0" borderId="33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center" vertical="center"/>
    </xf>
    <xf numFmtId="165" fontId="4" fillId="4" borderId="8" xfId="0" applyNumberFormat="1" applyFont="1" applyFill="1" applyBorder="1" applyAlignment="1">
      <alignment horizontal="center" vertical="center"/>
    </xf>
    <xf numFmtId="166" fontId="4" fillId="4" borderId="15" xfId="4" applyNumberFormat="1" applyFont="1" applyFill="1" applyBorder="1" applyAlignment="1" applyProtection="1">
      <alignment horizontal="center" vertical="center"/>
      <protection hidden="1"/>
    </xf>
    <xf numFmtId="0" fontId="4" fillId="0" borderId="44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25" fillId="5" borderId="6" xfId="0" applyFont="1" applyFill="1" applyBorder="1" applyAlignment="1">
      <alignment horizontal="center" vertical="center"/>
    </xf>
    <xf numFmtId="0" fontId="25" fillId="5" borderId="7" xfId="0" applyFont="1" applyFill="1" applyBorder="1" applyAlignment="1">
      <alignment horizontal="center" vertical="center"/>
    </xf>
    <xf numFmtId="0" fontId="25" fillId="5" borderId="15" xfId="0" applyFont="1" applyFill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30" xfId="0" applyFont="1" applyBorder="1" applyAlignment="1">
      <alignment horizontal="center" vertical="center"/>
    </xf>
    <xf numFmtId="0" fontId="24" fillId="0" borderId="34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 wrapText="1"/>
      <protection hidden="1"/>
    </xf>
    <xf numFmtId="0" fontId="4" fillId="0" borderId="7" xfId="0" applyFont="1" applyBorder="1" applyAlignment="1" applyProtection="1">
      <alignment horizontal="center" vertical="center" wrapText="1"/>
      <protection hidden="1"/>
    </xf>
    <xf numFmtId="0" fontId="4" fillId="0" borderId="15" xfId="0" applyFont="1" applyBorder="1" applyAlignment="1" applyProtection="1">
      <alignment horizontal="center" vertical="center" wrapText="1"/>
      <protection hidden="1"/>
    </xf>
    <xf numFmtId="165" fontId="31" fillId="0" borderId="41" xfId="0" applyNumberFormat="1" applyFont="1" applyFill="1" applyBorder="1" applyAlignment="1">
      <alignment horizontal="center" vertical="center"/>
    </xf>
    <xf numFmtId="165" fontId="31" fillId="0" borderId="24" xfId="0" applyNumberFormat="1" applyFont="1" applyFill="1" applyBorder="1" applyAlignment="1">
      <alignment horizontal="center" vertical="center"/>
    </xf>
    <xf numFmtId="9" fontId="31" fillId="0" borderId="41" xfId="3" applyFont="1" applyFill="1" applyBorder="1" applyAlignment="1">
      <alignment horizontal="center" vertical="center"/>
    </xf>
    <xf numFmtId="9" fontId="31" fillId="0" borderId="24" xfId="3" applyFont="1" applyFill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 wrapText="1"/>
      <protection hidden="1"/>
    </xf>
    <xf numFmtId="0" fontId="4" fillId="0" borderId="16" xfId="0" applyFont="1" applyBorder="1" applyAlignment="1" applyProtection="1">
      <alignment horizontal="center" vertical="center" wrapText="1"/>
      <protection hidden="1"/>
    </xf>
    <xf numFmtId="0" fontId="6" fillId="0" borderId="44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26" fillId="0" borderId="22" xfId="1" applyFont="1" applyBorder="1" applyAlignment="1" applyProtection="1">
      <alignment horizontal="left" vertical="center" wrapText="1"/>
    </xf>
    <xf numFmtId="0" fontId="27" fillId="0" borderId="0" xfId="0" applyFont="1" applyBorder="1" applyAlignment="1" applyProtection="1">
      <alignment horizontal="right" vertical="center"/>
    </xf>
    <xf numFmtId="0" fontId="28" fillId="0" borderId="0" xfId="0" applyFont="1" applyBorder="1" applyAlignment="1" applyProtection="1">
      <alignment horizontal="center"/>
    </xf>
    <xf numFmtId="0" fontId="27" fillId="0" borderId="0" xfId="0" quotePrefix="1" applyFont="1" applyBorder="1" applyAlignment="1" applyProtection="1">
      <alignment horizontal="left" vertical="center"/>
    </xf>
    <xf numFmtId="0" fontId="27" fillId="0" borderId="0" xfId="0" applyFont="1" applyBorder="1" applyAlignment="1" applyProtection="1">
      <alignment horizontal="left" vertical="center"/>
    </xf>
    <xf numFmtId="0" fontId="27" fillId="0" borderId="0" xfId="0" applyFont="1" applyBorder="1" applyAlignment="1" applyProtection="1">
      <alignment horizontal="center" vertical="top"/>
    </xf>
    <xf numFmtId="0" fontId="24" fillId="0" borderId="22" xfId="1" applyFont="1" applyBorder="1" applyAlignment="1" applyProtection="1">
      <alignment horizontal="center" vertical="center" wrapText="1"/>
    </xf>
    <xf numFmtId="0" fontId="3" fillId="0" borderId="22" xfId="1" applyFont="1" applyBorder="1" applyAlignment="1" applyProtection="1">
      <alignment horizontal="left" vertical="center" wrapText="1"/>
    </xf>
    <xf numFmtId="0" fontId="11" fillId="3" borderId="22" xfId="1" applyFont="1" applyFill="1" applyBorder="1" applyAlignment="1" applyProtection="1">
      <alignment horizontal="left" vertical="center" wrapText="1"/>
    </xf>
    <xf numFmtId="0" fontId="3" fillId="0" borderId="0" xfId="1" applyFont="1" applyBorder="1" applyAlignment="1" applyProtection="1">
      <alignment horizontal="center" vertical="top"/>
    </xf>
    <xf numFmtId="0" fontId="3" fillId="0" borderId="22" xfId="1" applyFont="1" applyBorder="1" applyAlignment="1" applyProtection="1">
      <alignment horizontal="left" vertical="center"/>
    </xf>
    <xf numFmtId="0" fontId="13" fillId="0" borderId="22" xfId="1" applyFont="1" applyFill="1" applyBorder="1" applyAlignment="1" applyProtection="1">
      <alignment horizontal="left" wrapText="1"/>
    </xf>
    <xf numFmtId="10" fontId="13" fillId="2" borderId="22" xfId="1" applyNumberFormat="1" applyFont="1" applyFill="1" applyBorder="1" applyAlignment="1" applyProtection="1">
      <alignment horizontal="center"/>
      <protection locked="0"/>
    </xf>
    <xf numFmtId="0" fontId="13" fillId="0" borderId="22" xfId="1" applyFont="1" applyFill="1" applyBorder="1" applyAlignment="1" applyProtection="1">
      <alignment horizontal="left"/>
    </xf>
    <xf numFmtId="0" fontId="20" fillId="0" borderId="22" xfId="1" applyFont="1" applyBorder="1" applyAlignment="1" applyProtection="1">
      <alignment horizontal="center" vertical="center"/>
    </xf>
    <xf numFmtId="4" fontId="20" fillId="0" borderId="22" xfId="1" applyNumberFormat="1" applyFont="1" applyFill="1" applyBorder="1" applyAlignment="1" applyProtection="1">
      <alignment horizontal="center" vertical="center" wrapText="1"/>
    </xf>
    <xf numFmtId="0" fontId="20" fillId="0" borderId="22" xfId="1" applyFont="1" applyBorder="1" applyAlignment="1" applyProtection="1">
      <alignment horizontal="center"/>
    </xf>
    <xf numFmtId="0" fontId="2" fillId="0" borderId="22" xfId="8" applyFont="1" applyBorder="1" applyAlignment="1" applyProtection="1">
      <alignment horizontal="left" vertical="top"/>
    </xf>
    <xf numFmtId="167" fontId="13" fillId="2" borderId="22" xfId="9" applyNumberFormat="1" applyFont="1" applyFill="1" applyBorder="1" applyAlignment="1" applyProtection="1">
      <alignment horizontal="left"/>
      <protection locked="0"/>
    </xf>
    <xf numFmtId="0" fontId="3" fillId="2" borderId="22" xfId="1" applyFont="1" applyFill="1" applyBorder="1" applyAlignment="1" applyProtection="1">
      <alignment horizontal="center" vertical="top" wrapText="1"/>
      <protection locked="0"/>
    </xf>
    <xf numFmtId="17" fontId="3" fillId="0" borderId="34" xfId="0" applyNumberFormat="1" applyFont="1" applyBorder="1" applyAlignment="1">
      <alignment horizontal="left" vertical="center"/>
    </xf>
    <xf numFmtId="17" fontId="3" fillId="0" borderId="35" xfId="0" applyNumberFormat="1" applyFont="1" applyBorder="1" applyAlignment="1">
      <alignment horizontal="left" vertical="center"/>
    </xf>
  </cellXfs>
  <cellStyles count="14">
    <cellStyle name="Moeda 2" xfId="12"/>
    <cellStyle name="Moeda_Composicao BDI v2.1" xfId="9"/>
    <cellStyle name="Normal" xfId="0" builtinId="0"/>
    <cellStyle name="Normal 2" xfId="1"/>
    <cellStyle name="Normal 3" xfId="2"/>
    <cellStyle name="Normal_FICHA DE VERIFICAÇÃO PRELIMINAR - Plano R" xfId="8"/>
    <cellStyle name="Porcentagem" xfId="3" builtinId="5"/>
    <cellStyle name="Porcentagem 2" xfId="11"/>
    <cellStyle name="Separador de milhares 2" xfId="5"/>
    <cellStyle name="Separador de milhares 3" xfId="6"/>
    <cellStyle name="Separador de milhares 3 2" xfId="13"/>
    <cellStyle name="Separador de milhares 4" xfId="7"/>
    <cellStyle name="Separador de milhares 5" xfId="10"/>
    <cellStyle name="Vírgula" xfId="4" builtinId="3"/>
  </cellStyles>
  <dxfs count="5">
    <dxf>
      <font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lor theme="0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b/>
        <i val="0"/>
        <color theme="1"/>
      </font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L64"/>
  <sheetViews>
    <sheetView showGridLines="0" tabSelected="1" zoomScale="80" zoomScaleNormal="80" workbookViewId="0">
      <selection activeCell="S10" sqref="S10"/>
    </sheetView>
  </sheetViews>
  <sheetFormatPr defaultRowHeight="18.75" x14ac:dyDescent="0.3"/>
  <cols>
    <col min="1" max="1" width="13.6640625" customWidth="1"/>
    <col min="2" max="2" width="6.77734375" customWidth="1"/>
    <col min="3" max="3" width="2.33203125" customWidth="1"/>
    <col min="4" max="4" width="75" customWidth="1"/>
    <col min="5" max="5" width="7.88671875" bestFit="1" customWidth="1"/>
    <col min="6" max="6" width="5.6640625" bestFit="1" customWidth="1"/>
    <col min="7" max="7" width="11.21875" customWidth="1"/>
    <col min="8" max="8" width="10.77734375" customWidth="1"/>
    <col min="9" max="9" width="13.88671875" bestFit="1" customWidth="1"/>
    <col min="10" max="10" width="14" bestFit="1" customWidth="1"/>
    <col min="11" max="11" width="19.77734375" customWidth="1"/>
    <col min="12" max="12" width="9.77734375" customWidth="1"/>
  </cols>
  <sheetData>
    <row r="1" spans="1:12" ht="51" customHeight="1" thickBot="1" x14ac:dyDescent="0.35">
      <c r="A1" s="158" t="s">
        <v>25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60"/>
    </row>
    <row r="2" spans="1:12" ht="52.5" customHeight="1" x14ac:dyDescent="0.3">
      <c r="A2" s="165" t="s">
        <v>83</v>
      </c>
      <c r="B2" s="166"/>
      <c r="C2" s="166"/>
      <c r="D2" s="167"/>
      <c r="E2" s="168"/>
      <c r="F2" s="145"/>
      <c r="G2" s="145"/>
      <c r="H2" s="145"/>
      <c r="I2" s="145"/>
      <c r="J2" s="145"/>
      <c r="K2" s="145"/>
      <c r="L2" s="146"/>
    </row>
    <row r="3" spans="1:12" ht="27.75" customHeight="1" x14ac:dyDescent="0.3">
      <c r="A3" s="161" t="s">
        <v>48</v>
      </c>
      <c r="B3" s="162"/>
      <c r="C3" s="162"/>
      <c r="D3" s="53" t="s">
        <v>84</v>
      </c>
      <c r="E3" s="169"/>
      <c r="F3" s="170"/>
      <c r="G3" s="170"/>
      <c r="H3" s="170"/>
      <c r="I3" s="170"/>
      <c r="J3" s="170"/>
      <c r="K3" s="170"/>
      <c r="L3" s="171"/>
    </row>
    <row r="4" spans="1:12" ht="32.25" customHeight="1" x14ac:dyDescent="0.3">
      <c r="A4" s="161" t="s">
        <v>8</v>
      </c>
      <c r="B4" s="162"/>
      <c r="C4" s="162"/>
      <c r="D4" s="53" t="s">
        <v>132</v>
      </c>
      <c r="E4" s="169"/>
      <c r="F4" s="170"/>
      <c r="G4" s="170"/>
      <c r="H4" s="170"/>
      <c r="I4" s="170"/>
      <c r="J4" s="170"/>
      <c r="K4" s="170"/>
      <c r="L4" s="171"/>
    </row>
    <row r="5" spans="1:12" ht="32.25" customHeight="1" thickBot="1" x14ac:dyDescent="0.35">
      <c r="A5" s="163" t="s">
        <v>4</v>
      </c>
      <c r="B5" s="164"/>
      <c r="C5" s="164"/>
      <c r="D5" s="126"/>
      <c r="E5" s="172"/>
      <c r="F5" s="147"/>
      <c r="G5" s="147"/>
      <c r="H5" s="147"/>
      <c r="I5" s="147"/>
      <c r="J5" s="147"/>
      <c r="K5" s="147"/>
      <c r="L5" s="148"/>
    </row>
    <row r="6" spans="1:12" ht="25.5" customHeight="1" x14ac:dyDescent="0.3">
      <c r="A6" s="55" t="s">
        <v>0</v>
      </c>
      <c r="B6" s="145" t="s">
        <v>9</v>
      </c>
      <c r="C6" s="145"/>
      <c r="D6" s="146"/>
      <c r="E6" s="153" t="s">
        <v>2</v>
      </c>
      <c r="F6" s="155" t="s">
        <v>10</v>
      </c>
      <c r="G6" s="157" t="s">
        <v>11</v>
      </c>
      <c r="H6" s="155"/>
      <c r="I6" s="157" t="s">
        <v>12</v>
      </c>
      <c r="J6" s="155"/>
      <c r="K6" s="151" t="s">
        <v>1</v>
      </c>
      <c r="L6" s="146" t="s">
        <v>13</v>
      </c>
    </row>
    <row r="7" spans="1:12" ht="25.5" customHeight="1" thickBot="1" x14ac:dyDescent="0.35">
      <c r="A7" s="56"/>
      <c r="B7" s="147"/>
      <c r="C7" s="147"/>
      <c r="D7" s="148"/>
      <c r="E7" s="154"/>
      <c r="F7" s="156"/>
      <c r="G7" s="54" t="s">
        <v>3</v>
      </c>
      <c r="H7" s="54" t="s">
        <v>7</v>
      </c>
      <c r="I7" s="54" t="s">
        <v>3</v>
      </c>
      <c r="J7" s="54" t="s">
        <v>7</v>
      </c>
      <c r="K7" s="152"/>
      <c r="L7" s="148"/>
    </row>
    <row r="8" spans="1:12" s="48" customFormat="1" ht="24.95" customHeight="1" thickBot="1" x14ac:dyDescent="0.3">
      <c r="A8" s="129"/>
      <c r="B8" s="130">
        <v>1</v>
      </c>
      <c r="C8" s="131" t="s">
        <v>6</v>
      </c>
      <c r="D8" s="132"/>
      <c r="E8" s="133"/>
      <c r="F8" s="134"/>
      <c r="G8" s="135"/>
      <c r="H8" s="134"/>
      <c r="I8" s="136">
        <f>SUM(I9:I10)</f>
        <v>303.39</v>
      </c>
      <c r="J8" s="136">
        <f>SUM(J9:J10)</f>
        <v>253.75</v>
      </c>
      <c r="K8" s="136">
        <f>SUM(K9:K10)</f>
        <v>557.14</v>
      </c>
      <c r="L8" s="137">
        <f t="shared" ref="L8:L40" si="0">K8*100/$K$62</f>
        <v>1.47</v>
      </c>
    </row>
    <row r="9" spans="1:12" ht="24.95" customHeight="1" x14ac:dyDescent="0.3">
      <c r="A9" s="49"/>
      <c r="B9" s="94" t="s">
        <v>26</v>
      </c>
      <c r="C9" s="95"/>
      <c r="D9" s="120" t="s">
        <v>134</v>
      </c>
      <c r="E9" s="96">
        <v>1.5</v>
      </c>
      <c r="F9" s="97" t="s">
        <v>20</v>
      </c>
      <c r="G9" s="98">
        <v>202.26</v>
      </c>
      <c r="H9" s="99">
        <v>50.56</v>
      </c>
      <c r="I9" s="98">
        <f t="shared" ref="I9" si="1">E9*G9</f>
        <v>303.39</v>
      </c>
      <c r="J9" s="99">
        <f t="shared" ref="J9" si="2">E9*H9</f>
        <v>75.84</v>
      </c>
      <c r="K9" s="100">
        <f t="shared" ref="K9" si="3">I9+J9</f>
        <v>379.23</v>
      </c>
      <c r="L9" s="101">
        <f t="shared" si="0"/>
        <v>1</v>
      </c>
    </row>
    <row r="10" spans="1:12" ht="24.95" customHeight="1" thickBot="1" x14ac:dyDescent="0.35">
      <c r="A10" s="50"/>
      <c r="B10" s="94" t="s">
        <v>27</v>
      </c>
      <c r="C10" s="102"/>
      <c r="D10" s="121" t="s">
        <v>97</v>
      </c>
      <c r="E10" s="103">
        <v>58.14</v>
      </c>
      <c r="F10" s="104" t="s">
        <v>20</v>
      </c>
      <c r="G10" s="98">
        <v>0</v>
      </c>
      <c r="H10" s="105">
        <v>3.06</v>
      </c>
      <c r="I10" s="98">
        <f t="shared" ref="I10" si="4">E10*G10</f>
        <v>0</v>
      </c>
      <c r="J10" s="105">
        <f t="shared" ref="J10" si="5">E10*H10</f>
        <v>177.91</v>
      </c>
      <c r="K10" s="100">
        <f t="shared" ref="K10" si="6">I10+J10</f>
        <v>177.91</v>
      </c>
      <c r="L10" s="101">
        <f t="shared" si="0"/>
        <v>0.47</v>
      </c>
    </row>
    <row r="11" spans="1:12" s="48" customFormat="1" ht="24.95" customHeight="1" thickBot="1" x14ac:dyDescent="0.3">
      <c r="A11" s="129"/>
      <c r="B11" s="130">
        <v>2</v>
      </c>
      <c r="C11" s="131" t="s">
        <v>85</v>
      </c>
      <c r="D11" s="132"/>
      <c r="E11" s="133"/>
      <c r="F11" s="134"/>
      <c r="G11" s="135"/>
      <c r="H11" s="134"/>
      <c r="I11" s="136">
        <f>SUM(I12:I14)</f>
        <v>4581.41</v>
      </c>
      <c r="J11" s="136">
        <f>SUM(J12:J14)</f>
        <v>1145.25</v>
      </c>
      <c r="K11" s="136">
        <f>SUM(K12:K14)</f>
        <v>5726.66</v>
      </c>
      <c r="L11" s="137">
        <f t="shared" si="0"/>
        <v>15.11</v>
      </c>
    </row>
    <row r="12" spans="1:12" ht="24.95" customHeight="1" x14ac:dyDescent="0.3">
      <c r="A12" s="49"/>
      <c r="B12" s="94" t="s">
        <v>28</v>
      </c>
      <c r="C12" s="95"/>
      <c r="D12" s="122" t="s">
        <v>99</v>
      </c>
      <c r="E12" s="96">
        <v>3.9</v>
      </c>
      <c r="F12" s="104" t="s">
        <v>19</v>
      </c>
      <c r="G12" s="98">
        <v>449.79</v>
      </c>
      <c r="H12" s="105">
        <v>112.45</v>
      </c>
      <c r="I12" s="98">
        <f t="shared" ref="I12" si="7">E12*G12</f>
        <v>1754.18</v>
      </c>
      <c r="J12" s="105">
        <f t="shared" ref="J12" si="8">E12*H12</f>
        <v>438.56</v>
      </c>
      <c r="K12" s="100">
        <f t="shared" ref="K12" si="9">I12+J12</f>
        <v>2192.7399999999998</v>
      </c>
      <c r="L12" s="101">
        <f t="shared" si="0"/>
        <v>5.78</v>
      </c>
    </row>
    <row r="13" spans="1:12" ht="24.95" customHeight="1" x14ac:dyDescent="0.3">
      <c r="A13" s="49"/>
      <c r="B13" s="94" t="s">
        <v>29</v>
      </c>
      <c r="C13" s="95"/>
      <c r="D13" s="122" t="s">
        <v>98</v>
      </c>
      <c r="E13" s="96">
        <v>48.37</v>
      </c>
      <c r="F13" s="104" t="s">
        <v>20</v>
      </c>
      <c r="G13" s="98">
        <v>15.23</v>
      </c>
      <c r="H13" s="105">
        <v>3.8</v>
      </c>
      <c r="I13" s="98">
        <f t="shared" ref="I13" si="10">E13*G13</f>
        <v>736.68</v>
      </c>
      <c r="J13" s="105">
        <f t="shared" ref="J13" si="11">E13*H13</f>
        <v>183.81</v>
      </c>
      <c r="K13" s="100">
        <f t="shared" ref="K13" si="12">I13+J13</f>
        <v>920.49</v>
      </c>
      <c r="L13" s="101">
        <f t="shared" si="0"/>
        <v>2.4300000000000002</v>
      </c>
    </row>
    <row r="14" spans="1:12" ht="24.95" customHeight="1" thickBot="1" x14ac:dyDescent="0.35">
      <c r="A14" s="50"/>
      <c r="B14" s="94" t="s">
        <v>119</v>
      </c>
      <c r="C14" s="95"/>
      <c r="D14" s="57" t="s">
        <v>100</v>
      </c>
      <c r="E14" s="96">
        <v>48.37</v>
      </c>
      <c r="F14" s="104" t="s">
        <v>20</v>
      </c>
      <c r="G14" s="98">
        <v>43.22</v>
      </c>
      <c r="H14" s="105">
        <v>10.81</v>
      </c>
      <c r="I14" s="98">
        <f t="shared" ref="I14" si="13">E14*G14</f>
        <v>2090.5500000000002</v>
      </c>
      <c r="J14" s="105">
        <f t="shared" ref="J14" si="14">E14*H14</f>
        <v>522.88</v>
      </c>
      <c r="K14" s="100">
        <f t="shared" ref="K14" si="15">I14+J14</f>
        <v>2613.4299999999998</v>
      </c>
      <c r="L14" s="101">
        <f t="shared" si="0"/>
        <v>6.89</v>
      </c>
    </row>
    <row r="15" spans="1:12" s="48" customFormat="1" ht="24.95" customHeight="1" thickBot="1" x14ac:dyDescent="0.3">
      <c r="A15" s="129"/>
      <c r="B15" s="130">
        <v>3</v>
      </c>
      <c r="C15" s="131" t="s">
        <v>86</v>
      </c>
      <c r="D15" s="132"/>
      <c r="E15" s="133"/>
      <c r="F15" s="134"/>
      <c r="G15" s="135"/>
      <c r="H15" s="134"/>
      <c r="I15" s="136">
        <f>SUM(I16:I18)</f>
        <v>1209.21</v>
      </c>
      <c r="J15" s="136">
        <f>SUM(J16:J18)</f>
        <v>810.3</v>
      </c>
      <c r="K15" s="136">
        <f>SUM(K16:K18)</f>
        <v>2019.51</v>
      </c>
      <c r="L15" s="137">
        <f t="shared" si="0"/>
        <v>5.33</v>
      </c>
    </row>
    <row r="16" spans="1:12" ht="24.95" customHeight="1" x14ac:dyDescent="0.3">
      <c r="A16" s="50"/>
      <c r="B16" s="106" t="s">
        <v>30</v>
      </c>
      <c r="C16" s="107"/>
      <c r="D16" s="57" t="s">
        <v>143</v>
      </c>
      <c r="E16" s="96">
        <v>7.2</v>
      </c>
      <c r="F16" s="97" t="s">
        <v>19</v>
      </c>
      <c r="G16" s="98">
        <v>0</v>
      </c>
      <c r="H16" s="105">
        <v>70.55</v>
      </c>
      <c r="I16" s="98">
        <f t="shared" ref="I16" si="16">E16*G16</f>
        <v>0</v>
      </c>
      <c r="J16" s="105">
        <f t="shared" ref="J16" si="17">E16*H16</f>
        <v>507.96</v>
      </c>
      <c r="K16" s="100">
        <f t="shared" ref="K16" si="18">I16+J16</f>
        <v>507.96</v>
      </c>
      <c r="L16" s="101">
        <f t="shared" si="0"/>
        <v>1.34</v>
      </c>
    </row>
    <row r="17" spans="1:12" ht="24.95" customHeight="1" x14ac:dyDescent="0.3">
      <c r="A17" s="50"/>
      <c r="B17" s="106" t="s">
        <v>31</v>
      </c>
      <c r="C17" s="107"/>
      <c r="D17" s="57" t="s">
        <v>101</v>
      </c>
      <c r="E17" s="96">
        <v>7</v>
      </c>
      <c r="F17" s="97" t="s">
        <v>5</v>
      </c>
      <c r="G17" s="98">
        <v>35.520000000000003</v>
      </c>
      <c r="H17" s="105">
        <v>8.89</v>
      </c>
      <c r="I17" s="98">
        <f t="shared" ref="I17:I18" si="19">E17*G17</f>
        <v>248.64</v>
      </c>
      <c r="J17" s="105">
        <f t="shared" ref="J17:J18" si="20">E17*H17</f>
        <v>62.23</v>
      </c>
      <c r="K17" s="100">
        <f t="shared" ref="K17:K18" si="21">I17+J17</f>
        <v>310.87</v>
      </c>
      <c r="L17" s="101">
        <f t="shared" si="0"/>
        <v>0.82</v>
      </c>
    </row>
    <row r="18" spans="1:12" ht="24.95" customHeight="1" thickBot="1" x14ac:dyDescent="0.35">
      <c r="A18" s="50"/>
      <c r="B18" s="106" t="s">
        <v>32</v>
      </c>
      <c r="C18" s="107"/>
      <c r="D18" s="57" t="s">
        <v>102</v>
      </c>
      <c r="E18" s="96">
        <v>13</v>
      </c>
      <c r="F18" s="97" t="s">
        <v>5</v>
      </c>
      <c r="G18" s="98">
        <v>73.89</v>
      </c>
      <c r="H18" s="105">
        <v>18.47</v>
      </c>
      <c r="I18" s="98">
        <f t="shared" si="19"/>
        <v>960.57</v>
      </c>
      <c r="J18" s="105">
        <f t="shared" si="20"/>
        <v>240.11</v>
      </c>
      <c r="K18" s="100">
        <f t="shared" si="21"/>
        <v>1200.68</v>
      </c>
      <c r="L18" s="101">
        <f t="shared" si="0"/>
        <v>3.17</v>
      </c>
    </row>
    <row r="19" spans="1:12" s="48" customFormat="1" ht="24.95" customHeight="1" thickBot="1" x14ac:dyDescent="0.3">
      <c r="A19" s="129"/>
      <c r="B19" s="130">
        <v>4</v>
      </c>
      <c r="C19" s="131" t="s">
        <v>87</v>
      </c>
      <c r="D19" s="132"/>
      <c r="E19" s="133"/>
      <c r="F19" s="134"/>
      <c r="G19" s="135"/>
      <c r="H19" s="134"/>
      <c r="I19" s="136">
        <f>I20</f>
        <v>0</v>
      </c>
      <c r="J19" s="136">
        <f>J20</f>
        <v>131.65</v>
      </c>
      <c r="K19" s="136">
        <f>K20</f>
        <v>131.65</v>
      </c>
      <c r="L19" s="137">
        <f t="shared" si="0"/>
        <v>0.35</v>
      </c>
    </row>
    <row r="20" spans="1:12" ht="24.95" customHeight="1" thickBot="1" x14ac:dyDescent="0.35">
      <c r="A20" s="50"/>
      <c r="B20" s="94" t="s">
        <v>33</v>
      </c>
      <c r="C20" s="95"/>
      <c r="D20" s="122" t="s">
        <v>103</v>
      </c>
      <c r="E20" s="96">
        <v>82.8</v>
      </c>
      <c r="F20" s="97" t="s">
        <v>20</v>
      </c>
      <c r="G20" s="98">
        <v>0</v>
      </c>
      <c r="H20" s="105">
        <v>1.59</v>
      </c>
      <c r="I20" s="98">
        <f t="shared" ref="I20" si="22">E20*G20</f>
        <v>0</v>
      </c>
      <c r="J20" s="105">
        <f t="shared" ref="J20" si="23">E20*H20</f>
        <v>131.65</v>
      </c>
      <c r="K20" s="100">
        <f t="shared" ref="K20" si="24">I20+J20</f>
        <v>131.65</v>
      </c>
      <c r="L20" s="101">
        <f t="shared" si="0"/>
        <v>0.35</v>
      </c>
    </row>
    <row r="21" spans="1:12" s="48" customFormat="1" ht="24.95" customHeight="1" thickBot="1" x14ac:dyDescent="0.3">
      <c r="A21" s="129"/>
      <c r="B21" s="130">
        <v>5</v>
      </c>
      <c r="C21" s="131" t="s">
        <v>88</v>
      </c>
      <c r="D21" s="132"/>
      <c r="E21" s="133"/>
      <c r="F21" s="134"/>
      <c r="G21" s="135"/>
      <c r="H21" s="134"/>
      <c r="I21" s="136">
        <f>SUM(I22:I23)</f>
        <v>1907.2</v>
      </c>
      <c r="J21" s="136">
        <f>SUM(J22:J23)</f>
        <v>579.9</v>
      </c>
      <c r="K21" s="136">
        <f>SUM(K22:K23)</f>
        <v>2487.1</v>
      </c>
      <c r="L21" s="137">
        <f t="shared" si="0"/>
        <v>6.56</v>
      </c>
    </row>
    <row r="22" spans="1:12" ht="24.95" customHeight="1" x14ac:dyDescent="0.3">
      <c r="A22" s="138"/>
      <c r="B22" s="139" t="s">
        <v>34</v>
      </c>
      <c r="C22" s="140"/>
      <c r="D22" s="141" t="s">
        <v>135</v>
      </c>
      <c r="E22" s="96">
        <v>4</v>
      </c>
      <c r="F22" s="108" t="s">
        <v>118</v>
      </c>
      <c r="G22" s="98">
        <v>0</v>
      </c>
      <c r="H22" s="105">
        <v>25.79</v>
      </c>
      <c r="I22" s="98">
        <f t="shared" ref="I22" si="25">E22*G22</f>
        <v>0</v>
      </c>
      <c r="J22" s="105">
        <f t="shared" ref="J22" si="26">E22*H22</f>
        <v>103.16</v>
      </c>
      <c r="K22" s="100">
        <f t="shared" ref="K22" si="27">I22+J22</f>
        <v>103.16</v>
      </c>
      <c r="L22" s="101">
        <f>K22*100/$K$62</f>
        <v>0.27</v>
      </c>
    </row>
    <row r="23" spans="1:12" ht="24.95" customHeight="1" thickBot="1" x14ac:dyDescent="0.35">
      <c r="A23" s="58"/>
      <c r="B23" s="106" t="s">
        <v>82</v>
      </c>
      <c r="C23" s="107"/>
      <c r="D23" s="57" t="s">
        <v>108</v>
      </c>
      <c r="E23" s="103">
        <v>6.4</v>
      </c>
      <c r="F23" s="104" t="s">
        <v>20</v>
      </c>
      <c r="G23" s="98">
        <v>298</v>
      </c>
      <c r="H23" s="105">
        <v>74.489999999999995</v>
      </c>
      <c r="I23" s="98">
        <f t="shared" ref="I23" si="28">E23*G23</f>
        <v>1907.2</v>
      </c>
      <c r="J23" s="105">
        <f t="shared" ref="J23" si="29">E23*H23</f>
        <v>476.74</v>
      </c>
      <c r="K23" s="100">
        <f t="shared" ref="K23" si="30">I23+J23</f>
        <v>2383.94</v>
      </c>
      <c r="L23" s="101">
        <f t="shared" si="0"/>
        <v>6.29</v>
      </c>
    </row>
    <row r="24" spans="1:12" s="48" customFormat="1" ht="24.95" customHeight="1" thickBot="1" x14ac:dyDescent="0.3">
      <c r="A24" s="129"/>
      <c r="B24" s="130">
        <v>6</v>
      </c>
      <c r="C24" s="131" t="s">
        <v>89</v>
      </c>
      <c r="D24" s="132"/>
      <c r="E24" s="133"/>
      <c r="F24" s="134"/>
      <c r="G24" s="135"/>
      <c r="H24" s="134"/>
      <c r="I24" s="136">
        <f>I25</f>
        <v>4546.1000000000004</v>
      </c>
      <c r="J24" s="136">
        <f>J25</f>
        <v>1136.5899999999999</v>
      </c>
      <c r="K24" s="136">
        <f>K25</f>
        <v>5682.69</v>
      </c>
      <c r="L24" s="137">
        <f t="shared" si="0"/>
        <v>14.99</v>
      </c>
    </row>
    <row r="25" spans="1:12" ht="24.95" customHeight="1" thickBot="1" x14ac:dyDescent="0.35">
      <c r="A25" s="50"/>
      <c r="B25" s="106" t="s">
        <v>35</v>
      </c>
      <c r="C25" s="102"/>
      <c r="D25" s="57" t="s">
        <v>104</v>
      </c>
      <c r="E25" s="103">
        <v>13</v>
      </c>
      <c r="F25" s="104" t="s">
        <v>20</v>
      </c>
      <c r="G25" s="98">
        <v>349.7</v>
      </c>
      <c r="H25" s="105">
        <v>87.43</v>
      </c>
      <c r="I25" s="98">
        <f t="shared" ref="I25" si="31">E25*G25</f>
        <v>4546.1000000000004</v>
      </c>
      <c r="J25" s="105">
        <f t="shared" ref="J25" si="32">E25*H25</f>
        <v>1136.5899999999999</v>
      </c>
      <c r="K25" s="100">
        <f t="shared" ref="K25" si="33">I25+J25</f>
        <v>5682.69</v>
      </c>
      <c r="L25" s="101">
        <f t="shared" si="0"/>
        <v>14.99</v>
      </c>
    </row>
    <row r="26" spans="1:12" s="48" customFormat="1" ht="24.95" customHeight="1" thickBot="1" x14ac:dyDescent="0.3">
      <c r="A26" s="129"/>
      <c r="B26" s="130">
        <v>7</v>
      </c>
      <c r="C26" s="131" t="s">
        <v>90</v>
      </c>
      <c r="D26" s="132"/>
      <c r="E26" s="133"/>
      <c r="F26" s="134"/>
      <c r="G26" s="135"/>
      <c r="H26" s="134"/>
      <c r="I26" s="136">
        <f>SUM(I27:I29)</f>
        <v>7175.32</v>
      </c>
      <c r="J26" s="136">
        <f>SUM(J27:J29)</f>
        <v>1792.58</v>
      </c>
      <c r="K26" s="136">
        <f>SUM(K27:K29)</f>
        <v>8967.9</v>
      </c>
      <c r="L26" s="137">
        <f t="shared" si="0"/>
        <v>23.66</v>
      </c>
    </row>
    <row r="27" spans="1:12" ht="24.95" customHeight="1" x14ac:dyDescent="0.3">
      <c r="A27" s="50"/>
      <c r="B27" s="106" t="s">
        <v>36</v>
      </c>
      <c r="C27" s="102"/>
      <c r="D27" s="57" t="s">
        <v>106</v>
      </c>
      <c r="E27" s="103">
        <v>100.2</v>
      </c>
      <c r="F27" s="104" t="s">
        <v>20</v>
      </c>
      <c r="G27" s="98">
        <v>4.07</v>
      </c>
      <c r="H27" s="105">
        <v>1.01</v>
      </c>
      <c r="I27" s="98">
        <f t="shared" ref="I27" si="34">E27*G27</f>
        <v>407.81</v>
      </c>
      <c r="J27" s="105">
        <f t="shared" ref="J27" si="35">E27*H27</f>
        <v>101.2</v>
      </c>
      <c r="K27" s="100">
        <f t="shared" ref="K27" si="36">I27+J27</f>
        <v>509.01</v>
      </c>
      <c r="L27" s="101">
        <f t="shared" si="0"/>
        <v>1.34</v>
      </c>
    </row>
    <row r="28" spans="1:12" ht="24.95" customHeight="1" x14ac:dyDescent="0.3">
      <c r="A28" s="49"/>
      <c r="B28" s="94" t="s">
        <v>37</v>
      </c>
      <c r="C28" s="95"/>
      <c r="D28" s="57" t="s">
        <v>107</v>
      </c>
      <c r="E28" s="96">
        <v>100.2</v>
      </c>
      <c r="F28" s="97" t="s">
        <v>20</v>
      </c>
      <c r="G28" s="98">
        <v>25.93</v>
      </c>
      <c r="H28" s="105">
        <v>6.48</v>
      </c>
      <c r="I28" s="98">
        <f t="shared" ref="I28:I29" si="37">E28*G28</f>
        <v>2598.19</v>
      </c>
      <c r="J28" s="105">
        <f t="shared" ref="J28:J29" si="38">E28*H28</f>
        <v>649.29999999999995</v>
      </c>
      <c r="K28" s="100">
        <f t="shared" ref="K28:K29" si="39">I28+J28</f>
        <v>3247.49</v>
      </c>
      <c r="L28" s="101">
        <f t="shared" si="0"/>
        <v>8.57</v>
      </c>
    </row>
    <row r="29" spans="1:12" ht="24.95" customHeight="1" thickBot="1" x14ac:dyDescent="0.35">
      <c r="A29" s="50"/>
      <c r="B29" s="94" t="s">
        <v>38</v>
      </c>
      <c r="C29" s="2"/>
      <c r="D29" s="51" t="s">
        <v>105</v>
      </c>
      <c r="E29" s="96">
        <v>100.2</v>
      </c>
      <c r="F29" s="97" t="s">
        <v>20</v>
      </c>
      <c r="G29" s="98">
        <v>41.61</v>
      </c>
      <c r="H29" s="105">
        <v>10.4</v>
      </c>
      <c r="I29" s="98">
        <f t="shared" si="37"/>
        <v>4169.32</v>
      </c>
      <c r="J29" s="105">
        <f t="shared" si="38"/>
        <v>1042.08</v>
      </c>
      <c r="K29" s="100">
        <f t="shared" si="39"/>
        <v>5211.3999999999996</v>
      </c>
      <c r="L29" s="101">
        <f t="shared" si="0"/>
        <v>13.75</v>
      </c>
    </row>
    <row r="30" spans="1:12" s="48" customFormat="1" ht="24.95" customHeight="1" thickBot="1" x14ac:dyDescent="0.3">
      <c r="A30" s="129"/>
      <c r="B30" s="130">
        <v>8</v>
      </c>
      <c r="C30" s="131" t="s">
        <v>131</v>
      </c>
      <c r="D30" s="132"/>
      <c r="E30" s="133"/>
      <c r="F30" s="134"/>
      <c r="G30" s="135"/>
      <c r="H30" s="134"/>
      <c r="I30" s="136">
        <f>SUM(I31:I32)</f>
        <v>1916.04</v>
      </c>
      <c r="J30" s="136">
        <f>SUM(J31:J32)</f>
        <v>479.04</v>
      </c>
      <c r="K30" s="136">
        <f>SUM(K31:K32)</f>
        <v>2395.08</v>
      </c>
      <c r="L30" s="137">
        <f t="shared" si="0"/>
        <v>6.32</v>
      </c>
    </row>
    <row r="31" spans="1:12" ht="24.95" customHeight="1" x14ac:dyDescent="0.3">
      <c r="A31" s="50"/>
      <c r="B31" s="94" t="s">
        <v>39</v>
      </c>
      <c r="C31" s="102"/>
      <c r="D31" s="57" t="s">
        <v>78</v>
      </c>
      <c r="E31" s="103">
        <v>3</v>
      </c>
      <c r="F31" s="104" t="s">
        <v>21</v>
      </c>
      <c r="G31" s="98">
        <v>563.05999999999995</v>
      </c>
      <c r="H31" s="105">
        <v>140.77000000000001</v>
      </c>
      <c r="I31" s="98">
        <f t="shared" ref="I31" si="40">E31*G31</f>
        <v>1689.18</v>
      </c>
      <c r="J31" s="105">
        <f t="shared" ref="J31" si="41">E31*H31</f>
        <v>422.31</v>
      </c>
      <c r="K31" s="100">
        <f t="shared" ref="K31" si="42">I31+J31</f>
        <v>2111.4899999999998</v>
      </c>
      <c r="L31" s="101">
        <f t="shared" si="0"/>
        <v>5.57</v>
      </c>
    </row>
    <row r="32" spans="1:12" ht="24.95" customHeight="1" thickBot="1" x14ac:dyDescent="0.35">
      <c r="A32" s="50"/>
      <c r="B32" s="94" t="s">
        <v>40</v>
      </c>
      <c r="C32" s="102"/>
      <c r="D32" s="57" t="s">
        <v>136</v>
      </c>
      <c r="E32" s="103">
        <v>3</v>
      </c>
      <c r="F32" s="109" t="s">
        <v>21</v>
      </c>
      <c r="G32" s="98">
        <v>75.62</v>
      </c>
      <c r="H32" s="105">
        <v>18.91</v>
      </c>
      <c r="I32" s="98">
        <f t="shared" ref="I32" si="43">E32*G32</f>
        <v>226.86</v>
      </c>
      <c r="J32" s="105">
        <f t="shared" ref="J32" si="44">E32*H32</f>
        <v>56.73</v>
      </c>
      <c r="K32" s="100">
        <f t="shared" ref="K32" si="45">I32+J32</f>
        <v>283.58999999999997</v>
      </c>
      <c r="L32" s="101">
        <f t="shared" si="0"/>
        <v>0.75</v>
      </c>
    </row>
    <row r="33" spans="1:12" s="48" customFormat="1" ht="24.95" customHeight="1" thickBot="1" x14ac:dyDescent="0.3">
      <c r="A33" s="129"/>
      <c r="B33" s="130">
        <v>9</v>
      </c>
      <c r="C33" s="131" t="s">
        <v>91</v>
      </c>
      <c r="D33" s="132"/>
      <c r="E33" s="133"/>
      <c r="F33" s="134"/>
      <c r="G33" s="135"/>
      <c r="H33" s="134"/>
      <c r="I33" s="136">
        <f>SUM(I34:I37)</f>
        <v>2224.2800000000002</v>
      </c>
      <c r="J33" s="136">
        <f>SUM(J34:J37)</f>
        <v>555.54</v>
      </c>
      <c r="K33" s="136">
        <f>SUM(K34:K37)</f>
        <v>2779.82</v>
      </c>
      <c r="L33" s="137">
        <f t="shared" si="0"/>
        <v>7.33</v>
      </c>
    </row>
    <row r="34" spans="1:12" ht="24.95" customHeight="1" x14ac:dyDescent="0.3">
      <c r="A34" s="50"/>
      <c r="B34" s="94" t="s">
        <v>41</v>
      </c>
      <c r="C34" s="95"/>
      <c r="D34" s="121" t="s">
        <v>137</v>
      </c>
      <c r="E34" s="96">
        <v>16</v>
      </c>
      <c r="F34" s="109" t="s">
        <v>20</v>
      </c>
      <c r="G34" s="98">
        <v>17.13</v>
      </c>
      <c r="H34" s="105">
        <v>4.29</v>
      </c>
      <c r="I34" s="98">
        <f t="shared" ref="I34" si="46">E34*G34</f>
        <v>274.08</v>
      </c>
      <c r="J34" s="105">
        <f t="shared" ref="J34" si="47">E34*H34</f>
        <v>68.64</v>
      </c>
      <c r="K34" s="100">
        <f t="shared" ref="K34" si="48">I34+J34</f>
        <v>342.72</v>
      </c>
      <c r="L34" s="101">
        <f t="shared" si="0"/>
        <v>0.9</v>
      </c>
    </row>
    <row r="35" spans="1:12" ht="24.95" customHeight="1" x14ac:dyDescent="0.3">
      <c r="A35" s="50"/>
      <c r="B35" s="94" t="s">
        <v>42</v>
      </c>
      <c r="C35" s="95"/>
      <c r="D35" s="121" t="s">
        <v>138</v>
      </c>
      <c r="E35" s="96">
        <v>25</v>
      </c>
      <c r="F35" s="109" t="s">
        <v>20</v>
      </c>
      <c r="G35" s="98">
        <v>10.71</v>
      </c>
      <c r="H35" s="105">
        <v>2.68</v>
      </c>
      <c r="I35" s="98">
        <f t="shared" ref="I35:I37" si="49">E35*G35</f>
        <v>267.75</v>
      </c>
      <c r="J35" s="105">
        <f t="shared" ref="J35:J37" si="50">E35*H35</f>
        <v>67</v>
      </c>
      <c r="K35" s="100">
        <f t="shared" ref="K35:K37" si="51">I35+J35</f>
        <v>334.75</v>
      </c>
      <c r="L35" s="101">
        <f t="shared" si="0"/>
        <v>0.88</v>
      </c>
    </row>
    <row r="36" spans="1:12" ht="24.95" customHeight="1" x14ac:dyDescent="0.3">
      <c r="A36" s="50"/>
      <c r="B36" s="94" t="s">
        <v>43</v>
      </c>
      <c r="C36" s="107"/>
      <c r="D36" s="57" t="s">
        <v>139</v>
      </c>
      <c r="E36" s="96">
        <v>13</v>
      </c>
      <c r="F36" s="109" t="s">
        <v>20</v>
      </c>
      <c r="G36" s="98">
        <v>17.71</v>
      </c>
      <c r="H36" s="105">
        <v>4.42</v>
      </c>
      <c r="I36" s="98">
        <f t="shared" si="49"/>
        <v>230.23</v>
      </c>
      <c r="J36" s="105">
        <f t="shared" si="50"/>
        <v>57.46</v>
      </c>
      <c r="K36" s="100">
        <f t="shared" si="51"/>
        <v>287.69</v>
      </c>
      <c r="L36" s="101">
        <f t="shared" si="0"/>
        <v>0.76</v>
      </c>
    </row>
    <row r="37" spans="1:12" ht="24.95" customHeight="1" thickBot="1" x14ac:dyDescent="0.35">
      <c r="A37" s="50"/>
      <c r="B37" s="94" t="s">
        <v>44</v>
      </c>
      <c r="C37" s="95"/>
      <c r="D37" s="121" t="s">
        <v>140</v>
      </c>
      <c r="E37" s="96">
        <v>82</v>
      </c>
      <c r="F37" s="108" t="s">
        <v>20</v>
      </c>
      <c r="G37" s="98">
        <v>17.71</v>
      </c>
      <c r="H37" s="105">
        <v>4.42</v>
      </c>
      <c r="I37" s="98">
        <f t="shared" si="49"/>
        <v>1452.22</v>
      </c>
      <c r="J37" s="105">
        <f t="shared" si="50"/>
        <v>362.44</v>
      </c>
      <c r="K37" s="100">
        <f t="shared" si="51"/>
        <v>1814.66</v>
      </c>
      <c r="L37" s="101">
        <f t="shared" si="0"/>
        <v>4.79</v>
      </c>
    </row>
    <row r="38" spans="1:12" s="48" customFormat="1" ht="24.95" customHeight="1" thickBot="1" x14ac:dyDescent="0.3">
      <c r="A38" s="129"/>
      <c r="B38" s="130">
        <v>10</v>
      </c>
      <c r="C38" s="131" t="s">
        <v>92</v>
      </c>
      <c r="D38" s="132"/>
      <c r="E38" s="133"/>
      <c r="F38" s="134"/>
      <c r="G38" s="135"/>
      <c r="H38" s="134"/>
      <c r="I38" s="136">
        <f>SUM(I39:I42)</f>
        <v>755.37</v>
      </c>
      <c r="J38" s="136">
        <f>SUM(J39:J42)</f>
        <v>188.75</v>
      </c>
      <c r="K38" s="136">
        <f>SUM(K39:K42)</f>
        <v>944.12</v>
      </c>
      <c r="L38" s="137">
        <f t="shared" si="0"/>
        <v>2.4900000000000002</v>
      </c>
    </row>
    <row r="39" spans="1:12" ht="24.95" customHeight="1" x14ac:dyDescent="0.3">
      <c r="A39" s="49"/>
      <c r="B39" s="94" t="s">
        <v>45</v>
      </c>
      <c r="C39" s="1"/>
      <c r="D39" s="122" t="s">
        <v>112</v>
      </c>
      <c r="E39" s="96">
        <v>1.07</v>
      </c>
      <c r="F39" s="124" t="s">
        <v>19</v>
      </c>
      <c r="G39" s="98">
        <v>117.64</v>
      </c>
      <c r="H39" s="105">
        <v>29.4</v>
      </c>
      <c r="I39" s="98">
        <f t="shared" ref="I39" si="52">E39*G39</f>
        <v>125.87</v>
      </c>
      <c r="J39" s="105">
        <f t="shared" ref="J39" si="53">E39*H39</f>
        <v>31.46</v>
      </c>
      <c r="K39" s="100">
        <f t="shared" ref="K39" si="54">I39+J39</f>
        <v>157.33000000000001</v>
      </c>
      <c r="L39" s="101">
        <f t="shared" si="0"/>
        <v>0.42</v>
      </c>
    </row>
    <row r="40" spans="1:12" ht="24.95" customHeight="1" x14ac:dyDescent="0.3">
      <c r="A40" s="49"/>
      <c r="B40" s="94" t="s">
        <v>46</v>
      </c>
      <c r="C40" s="1"/>
      <c r="D40" s="57" t="s">
        <v>109</v>
      </c>
      <c r="E40" s="96">
        <v>5</v>
      </c>
      <c r="F40" s="124" t="s">
        <v>21</v>
      </c>
      <c r="G40" s="98">
        <v>41.12</v>
      </c>
      <c r="H40" s="105">
        <v>10.28</v>
      </c>
      <c r="I40" s="98">
        <f t="shared" ref="I40:I42" si="55">E40*G40</f>
        <v>205.6</v>
      </c>
      <c r="J40" s="105">
        <f t="shared" ref="J40:J42" si="56">E40*H40</f>
        <v>51.4</v>
      </c>
      <c r="K40" s="100">
        <f t="shared" ref="K40:K42" si="57">I40+J40</f>
        <v>257</v>
      </c>
      <c r="L40" s="101">
        <f t="shared" si="0"/>
        <v>0.68</v>
      </c>
    </row>
    <row r="41" spans="1:12" ht="24.95" customHeight="1" x14ac:dyDescent="0.3">
      <c r="A41" s="49"/>
      <c r="B41" s="94" t="s">
        <v>113</v>
      </c>
      <c r="C41" s="1"/>
      <c r="D41" s="57" t="s">
        <v>110</v>
      </c>
      <c r="E41" s="96">
        <v>3</v>
      </c>
      <c r="F41" s="124" t="s">
        <v>21</v>
      </c>
      <c r="G41" s="98">
        <v>42.36</v>
      </c>
      <c r="H41" s="105">
        <v>10.59</v>
      </c>
      <c r="I41" s="98">
        <f t="shared" si="55"/>
        <v>127.08</v>
      </c>
      <c r="J41" s="105">
        <f t="shared" si="56"/>
        <v>31.77</v>
      </c>
      <c r="K41" s="100">
        <f t="shared" si="57"/>
        <v>158.85</v>
      </c>
      <c r="L41" s="101">
        <f t="shared" ref="L41:L60" si="58">K41*100/$K$62</f>
        <v>0.42</v>
      </c>
    </row>
    <row r="42" spans="1:12" ht="24.95" customHeight="1" thickBot="1" x14ac:dyDescent="0.35">
      <c r="A42" s="49"/>
      <c r="B42" s="94" t="s">
        <v>114</v>
      </c>
      <c r="C42" s="1"/>
      <c r="D42" s="57" t="s">
        <v>111</v>
      </c>
      <c r="E42" s="96">
        <v>17</v>
      </c>
      <c r="F42" s="124" t="s">
        <v>20</v>
      </c>
      <c r="G42" s="98">
        <v>17.46</v>
      </c>
      <c r="H42" s="105">
        <v>4.3600000000000003</v>
      </c>
      <c r="I42" s="98">
        <f t="shared" si="55"/>
        <v>296.82</v>
      </c>
      <c r="J42" s="105">
        <f t="shared" si="56"/>
        <v>74.12</v>
      </c>
      <c r="K42" s="100">
        <f t="shared" si="57"/>
        <v>370.94</v>
      </c>
      <c r="L42" s="101">
        <f t="shared" si="58"/>
        <v>0.98</v>
      </c>
    </row>
    <row r="43" spans="1:12" s="48" customFormat="1" ht="24.95" customHeight="1" thickBot="1" x14ac:dyDescent="0.3">
      <c r="A43" s="129"/>
      <c r="B43" s="130">
        <v>11</v>
      </c>
      <c r="C43" s="131" t="s">
        <v>93</v>
      </c>
      <c r="D43" s="132"/>
      <c r="E43" s="133"/>
      <c r="F43" s="134"/>
      <c r="G43" s="135"/>
      <c r="H43" s="134"/>
      <c r="I43" s="136">
        <f>I44</f>
        <v>1361.84</v>
      </c>
      <c r="J43" s="136">
        <f>J44</f>
        <v>340.44</v>
      </c>
      <c r="K43" s="136">
        <f>K44</f>
        <v>1702.28</v>
      </c>
      <c r="L43" s="137">
        <f t="shared" si="58"/>
        <v>4.49</v>
      </c>
    </row>
    <row r="44" spans="1:12" ht="24.95" customHeight="1" thickBot="1" x14ac:dyDescent="0.35">
      <c r="A44" s="58"/>
      <c r="B44" s="94" t="s">
        <v>47</v>
      </c>
      <c r="C44" s="95"/>
      <c r="D44" s="57" t="s">
        <v>141</v>
      </c>
      <c r="E44" s="96">
        <v>4</v>
      </c>
      <c r="F44" s="108" t="s">
        <v>20</v>
      </c>
      <c r="G44" s="98">
        <v>340.46</v>
      </c>
      <c r="H44" s="105">
        <v>85.11</v>
      </c>
      <c r="I44" s="98">
        <f t="shared" ref="I44" si="59">E44*G44</f>
        <v>1361.84</v>
      </c>
      <c r="J44" s="105">
        <f t="shared" ref="J44" si="60">E44*H44</f>
        <v>340.44</v>
      </c>
      <c r="K44" s="100">
        <f t="shared" ref="K44" si="61">I44+J44</f>
        <v>1702.28</v>
      </c>
      <c r="L44" s="101">
        <f t="shared" si="58"/>
        <v>4.49</v>
      </c>
    </row>
    <row r="45" spans="1:12" s="48" customFormat="1" ht="24.95" customHeight="1" thickBot="1" x14ac:dyDescent="0.3">
      <c r="A45" s="129"/>
      <c r="B45" s="130">
        <v>12</v>
      </c>
      <c r="C45" s="131" t="s">
        <v>115</v>
      </c>
      <c r="D45" s="132"/>
      <c r="E45" s="133"/>
      <c r="F45" s="134"/>
      <c r="G45" s="135"/>
      <c r="H45" s="134"/>
      <c r="I45" s="136">
        <f>I46</f>
        <v>203.75</v>
      </c>
      <c r="J45" s="136">
        <f>J46</f>
        <v>50.95</v>
      </c>
      <c r="K45" s="136">
        <f>K46</f>
        <v>254.7</v>
      </c>
      <c r="L45" s="137">
        <f t="shared" si="58"/>
        <v>0.67</v>
      </c>
    </row>
    <row r="46" spans="1:12" ht="33" customHeight="1" thickBot="1" x14ac:dyDescent="0.35">
      <c r="A46" s="58"/>
      <c r="B46" s="94" t="s">
        <v>120</v>
      </c>
      <c r="C46" s="95"/>
      <c r="D46" s="57" t="s">
        <v>116</v>
      </c>
      <c r="E46" s="96">
        <v>5</v>
      </c>
      <c r="F46" s="108" t="s">
        <v>21</v>
      </c>
      <c r="G46" s="98">
        <v>40.75</v>
      </c>
      <c r="H46" s="105">
        <v>10.19</v>
      </c>
      <c r="I46" s="98">
        <f t="shared" ref="I46" si="62">E46*G46</f>
        <v>203.75</v>
      </c>
      <c r="J46" s="105">
        <f t="shared" ref="J46" si="63">E46*H46</f>
        <v>50.95</v>
      </c>
      <c r="K46" s="100">
        <f t="shared" ref="K46" si="64">I46+J46</f>
        <v>254.7</v>
      </c>
      <c r="L46" s="101">
        <f t="shared" si="58"/>
        <v>0.67</v>
      </c>
    </row>
    <row r="47" spans="1:12" s="48" customFormat="1" ht="24.95" customHeight="1" thickBot="1" x14ac:dyDescent="0.3">
      <c r="A47" s="129"/>
      <c r="B47" s="130">
        <v>13</v>
      </c>
      <c r="C47" s="131" t="s">
        <v>133</v>
      </c>
      <c r="D47" s="132"/>
      <c r="E47" s="133"/>
      <c r="F47" s="134"/>
      <c r="G47" s="135"/>
      <c r="H47" s="134"/>
      <c r="I47" s="136">
        <f>I48</f>
        <v>1941.7</v>
      </c>
      <c r="J47" s="136">
        <f>J48</f>
        <v>485.38</v>
      </c>
      <c r="K47" s="136">
        <f>K48</f>
        <v>2427.08</v>
      </c>
      <c r="L47" s="137">
        <f t="shared" si="58"/>
        <v>6.4</v>
      </c>
    </row>
    <row r="48" spans="1:12" ht="24.95" customHeight="1" thickBot="1" x14ac:dyDescent="0.35">
      <c r="A48" s="49"/>
      <c r="B48" s="94" t="s">
        <v>121</v>
      </c>
      <c r="C48" s="95"/>
      <c r="D48" s="120" t="s">
        <v>142</v>
      </c>
      <c r="E48" s="96">
        <v>9.6</v>
      </c>
      <c r="F48" s="97" t="s">
        <v>20</v>
      </c>
      <c r="G48" s="98">
        <v>202.26</v>
      </c>
      <c r="H48" s="99">
        <v>50.56</v>
      </c>
      <c r="I48" s="98">
        <f t="shared" ref="I48" si="65">E48*G48</f>
        <v>1941.7</v>
      </c>
      <c r="J48" s="99">
        <f t="shared" ref="J48" si="66">E48*H48</f>
        <v>485.38</v>
      </c>
      <c r="K48" s="100">
        <f t="shared" ref="K48" si="67">I48+J48</f>
        <v>2427.08</v>
      </c>
      <c r="L48" s="101">
        <f t="shared" si="58"/>
        <v>6.4</v>
      </c>
    </row>
    <row r="49" spans="1:12" s="48" customFormat="1" ht="24.95" customHeight="1" thickBot="1" x14ac:dyDescent="0.3">
      <c r="A49" s="129"/>
      <c r="B49" s="130">
        <v>14</v>
      </c>
      <c r="C49" s="131" t="s">
        <v>94</v>
      </c>
      <c r="D49" s="132"/>
      <c r="E49" s="133"/>
      <c r="F49" s="134"/>
      <c r="G49" s="135"/>
      <c r="H49" s="134"/>
      <c r="I49" s="136">
        <f>SUM(I50:I51)</f>
        <v>116.94</v>
      </c>
      <c r="J49" s="136">
        <f>SUM(J50:J51)</f>
        <v>77.37</v>
      </c>
      <c r="K49" s="136">
        <f>SUM(K50:K51)</f>
        <v>194.31</v>
      </c>
      <c r="L49" s="137">
        <f t="shared" si="58"/>
        <v>0.51</v>
      </c>
    </row>
    <row r="50" spans="1:12" ht="24.95" customHeight="1" x14ac:dyDescent="0.3">
      <c r="A50" s="138"/>
      <c r="B50" s="139" t="s">
        <v>122</v>
      </c>
      <c r="C50" s="140"/>
      <c r="D50" s="141" t="s">
        <v>117</v>
      </c>
      <c r="E50" s="96">
        <v>3</v>
      </c>
      <c r="F50" s="108" t="s">
        <v>118</v>
      </c>
      <c r="G50" s="98">
        <v>0</v>
      </c>
      <c r="H50" s="105">
        <v>25.79</v>
      </c>
      <c r="I50" s="98">
        <f t="shared" ref="I50" si="68">E50*G50</f>
        <v>0</v>
      </c>
      <c r="J50" s="105">
        <f t="shared" ref="J50" si="69">E50*H50</f>
        <v>77.37</v>
      </c>
      <c r="K50" s="100">
        <f t="shared" ref="K50" si="70">I50+J50</f>
        <v>77.37</v>
      </c>
      <c r="L50" s="101">
        <f t="shared" si="58"/>
        <v>0.2</v>
      </c>
    </row>
    <row r="51" spans="1:12" ht="24.95" customHeight="1" thickBot="1" x14ac:dyDescent="0.35">
      <c r="A51" s="52"/>
      <c r="B51" s="94" t="s">
        <v>123</v>
      </c>
      <c r="C51" s="110"/>
      <c r="D51" s="123" t="s">
        <v>144</v>
      </c>
      <c r="E51" s="96">
        <v>3</v>
      </c>
      <c r="F51" s="108" t="s">
        <v>21</v>
      </c>
      <c r="G51" s="98">
        <v>38.979999999999997</v>
      </c>
      <c r="H51" s="105">
        <v>0</v>
      </c>
      <c r="I51" s="98">
        <f t="shared" ref="I51" si="71">E51*G51</f>
        <v>116.94</v>
      </c>
      <c r="J51" s="105">
        <f t="shared" ref="J51" si="72">E51*H51</f>
        <v>0</v>
      </c>
      <c r="K51" s="100">
        <f t="shared" ref="K51" si="73">I51+J51</f>
        <v>116.94</v>
      </c>
      <c r="L51" s="101">
        <f t="shared" si="58"/>
        <v>0.31</v>
      </c>
    </row>
    <row r="52" spans="1:12" s="48" customFormat="1" ht="24.95" customHeight="1" thickBot="1" x14ac:dyDescent="0.3">
      <c r="A52" s="129"/>
      <c r="B52" s="130">
        <v>15</v>
      </c>
      <c r="C52" s="131" t="s">
        <v>95</v>
      </c>
      <c r="D52" s="132"/>
      <c r="E52" s="133"/>
      <c r="F52" s="134"/>
      <c r="G52" s="135"/>
      <c r="H52" s="134"/>
      <c r="I52" s="136">
        <f>SUM(I53:I54)</f>
        <v>129.66</v>
      </c>
      <c r="J52" s="136">
        <f>SUM(J53:J54)</f>
        <v>135.59</v>
      </c>
      <c r="K52" s="136">
        <f>SUM(K53:K54)</f>
        <v>265.25</v>
      </c>
      <c r="L52" s="137">
        <f t="shared" si="58"/>
        <v>0.7</v>
      </c>
    </row>
    <row r="53" spans="1:12" ht="24.95" customHeight="1" x14ac:dyDescent="0.3">
      <c r="A53" s="138"/>
      <c r="B53" s="139" t="s">
        <v>124</v>
      </c>
      <c r="C53" s="140"/>
      <c r="D53" s="141" t="s">
        <v>117</v>
      </c>
      <c r="E53" s="96">
        <v>4</v>
      </c>
      <c r="F53" s="108" t="s">
        <v>118</v>
      </c>
      <c r="G53" s="98">
        <v>0</v>
      </c>
      <c r="H53" s="105">
        <v>25.79</v>
      </c>
      <c r="I53" s="98">
        <f t="shared" ref="I53:I54" si="74">E53*G53</f>
        <v>0</v>
      </c>
      <c r="J53" s="105">
        <f t="shared" ref="J53:J54" si="75">E53*H53</f>
        <v>103.16</v>
      </c>
      <c r="K53" s="100">
        <f t="shared" ref="K53:K54" si="76">I53+J53</f>
        <v>103.16</v>
      </c>
      <c r="L53" s="101">
        <f t="shared" si="58"/>
        <v>0.27</v>
      </c>
    </row>
    <row r="54" spans="1:12" ht="24.95" customHeight="1" thickBot="1" x14ac:dyDescent="0.35">
      <c r="A54" s="50"/>
      <c r="B54" s="94" t="s">
        <v>125</v>
      </c>
      <c r="C54" s="95"/>
      <c r="D54" s="57" t="s">
        <v>100</v>
      </c>
      <c r="E54" s="96">
        <v>3</v>
      </c>
      <c r="F54" s="104" t="s">
        <v>20</v>
      </c>
      <c r="G54" s="98">
        <v>43.22</v>
      </c>
      <c r="H54" s="105">
        <v>10.81</v>
      </c>
      <c r="I54" s="98">
        <f t="shared" si="74"/>
        <v>129.66</v>
      </c>
      <c r="J54" s="105">
        <f t="shared" si="75"/>
        <v>32.43</v>
      </c>
      <c r="K54" s="100">
        <f t="shared" si="76"/>
        <v>162.09</v>
      </c>
      <c r="L54" s="101">
        <f t="shared" si="58"/>
        <v>0.43</v>
      </c>
    </row>
    <row r="55" spans="1:12" s="48" customFormat="1" ht="24.95" customHeight="1" thickBot="1" x14ac:dyDescent="0.3">
      <c r="A55" s="129"/>
      <c r="B55" s="130">
        <v>16</v>
      </c>
      <c r="C55" s="131" t="s">
        <v>96</v>
      </c>
      <c r="D55" s="132"/>
      <c r="E55" s="133"/>
      <c r="F55" s="134"/>
      <c r="G55" s="135"/>
      <c r="H55" s="134"/>
      <c r="I55" s="136">
        <f>SUM(I56:I60)</f>
        <v>1095.49</v>
      </c>
      <c r="J55" s="136">
        <f>SUM(J56:J60)</f>
        <v>273.82</v>
      </c>
      <c r="K55" s="136">
        <f>SUM(K56:K60)</f>
        <v>1369.31</v>
      </c>
      <c r="L55" s="137">
        <f t="shared" si="58"/>
        <v>3.61</v>
      </c>
    </row>
    <row r="56" spans="1:12" ht="24.95" customHeight="1" x14ac:dyDescent="0.3">
      <c r="A56" s="138"/>
      <c r="B56" s="139" t="s">
        <v>126</v>
      </c>
      <c r="C56" s="140"/>
      <c r="D56" s="57" t="s">
        <v>50</v>
      </c>
      <c r="E56" s="96">
        <v>1</v>
      </c>
      <c r="F56" s="108" t="s">
        <v>21</v>
      </c>
      <c r="G56" s="98">
        <v>24.01</v>
      </c>
      <c r="H56" s="105">
        <v>6</v>
      </c>
      <c r="I56" s="98">
        <f t="shared" ref="I56" si="77">E56*G56</f>
        <v>24.01</v>
      </c>
      <c r="J56" s="105">
        <f t="shared" ref="J56" si="78">E56*H56</f>
        <v>6</v>
      </c>
      <c r="K56" s="100">
        <f t="shared" ref="K56" si="79">I56+J56</f>
        <v>30.01</v>
      </c>
      <c r="L56" s="101">
        <f t="shared" si="58"/>
        <v>0.08</v>
      </c>
    </row>
    <row r="57" spans="1:12" ht="24.95" customHeight="1" x14ac:dyDescent="0.3">
      <c r="A57" s="142"/>
      <c r="B57" s="106" t="s">
        <v>127</v>
      </c>
      <c r="C57" s="102"/>
      <c r="D57" s="57" t="s">
        <v>49</v>
      </c>
      <c r="E57" s="96">
        <v>3</v>
      </c>
      <c r="F57" s="108" t="s">
        <v>21</v>
      </c>
      <c r="G57" s="98">
        <v>269.76</v>
      </c>
      <c r="H57" s="105">
        <v>67.44</v>
      </c>
      <c r="I57" s="98">
        <f t="shared" ref="I57:I60" si="80">E57*G57</f>
        <v>809.28</v>
      </c>
      <c r="J57" s="105">
        <f t="shared" ref="J57:J60" si="81">E57*H57</f>
        <v>202.32</v>
      </c>
      <c r="K57" s="100">
        <f t="shared" ref="K57:K60" si="82">I57+J57</f>
        <v>1011.6</v>
      </c>
      <c r="L57" s="101">
        <f t="shared" si="58"/>
        <v>2.67</v>
      </c>
    </row>
    <row r="58" spans="1:12" ht="24.95" customHeight="1" x14ac:dyDescent="0.3">
      <c r="A58" s="142"/>
      <c r="B58" s="106" t="s">
        <v>128</v>
      </c>
      <c r="C58" s="102"/>
      <c r="D58" s="57" t="s">
        <v>79</v>
      </c>
      <c r="E58" s="96">
        <v>3</v>
      </c>
      <c r="F58" s="108" t="s">
        <v>21</v>
      </c>
      <c r="G58" s="98">
        <v>26.22</v>
      </c>
      <c r="H58" s="105">
        <v>6.55</v>
      </c>
      <c r="I58" s="98">
        <f t="shared" si="80"/>
        <v>78.66</v>
      </c>
      <c r="J58" s="105">
        <f t="shared" si="81"/>
        <v>19.649999999999999</v>
      </c>
      <c r="K58" s="100">
        <f t="shared" si="82"/>
        <v>98.31</v>
      </c>
      <c r="L58" s="101">
        <f t="shared" si="58"/>
        <v>0.26</v>
      </c>
    </row>
    <row r="59" spans="1:12" ht="24.95" customHeight="1" x14ac:dyDescent="0.3">
      <c r="A59" s="142"/>
      <c r="B59" s="106" t="s">
        <v>129</v>
      </c>
      <c r="C59" s="102"/>
      <c r="D59" s="57" t="s">
        <v>80</v>
      </c>
      <c r="E59" s="96">
        <v>3</v>
      </c>
      <c r="F59" s="108" t="s">
        <v>21</v>
      </c>
      <c r="G59" s="98">
        <v>26.22</v>
      </c>
      <c r="H59" s="105">
        <v>6.55</v>
      </c>
      <c r="I59" s="98">
        <f t="shared" si="80"/>
        <v>78.66</v>
      </c>
      <c r="J59" s="105">
        <f t="shared" si="81"/>
        <v>19.649999999999999</v>
      </c>
      <c r="K59" s="100">
        <f t="shared" si="82"/>
        <v>98.31</v>
      </c>
      <c r="L59" s="101">
        <f t="shared" si="58"/>
        <v>0.26</v>
      </c>
    </row>
    <row r="60" spans="1:12" ht="24.95" customHeight="1" thickBot="1" x14ac:dyDescent="0.35">
      <c r="A60" s="142"/>
      <c r="B60" s="106" t="s">
        <v>130</v>
      </c>
      <c r="C60" s="102"/>
      <c r="D60" s="57" t="s">
        <v>81</v>
      </c>
      <c r="E60" s="96">
        <v>4</v>
      </c>
      <c r="F60" s="108" t="s">
        <v>21</v>
      </c>
      <c r="G60" s="98">
        <v>26.22</v>
      </c>
      <c r="H60" s="105">
        <v>6.55</v>
      </c>
      <c r="I60" s="98">
        <f t="shared" si="80"/>
        <v>104.88</v>
      </c>
      <c r="J60" s="105">
        <f t="shared" si="81"/>
        <v>26.2</v>
      </c>
      <c r="K60" s="100">
        <f t="shared" si="82"/>
        <v>131.08000000000001</v>
      </c>
      <c r="L60" s="101">
        <f t="shared" si="58"/>
        <v>0.35</v>
      </c>
    </row>
    <row r="61" spans="1:12" ht="30" customHeight="1" thickBot="1" x14ac:dyDescent="0.35">
      <c r="A61" s="111" t="s">
        <v>24</v>
      </c>
      <c r="B61" s="125"/>
      <c r="C61" s="112"/>
      <c r="D61" s="113"/>
      <c r="E61" s="113"/>
      <c r="F61" s="113"/>
      <c r="G61" s="113"/>
      <c r="H61" s="113"/>
      <c r="I61" s="113"/>
      <c r="J61" s="113"/>
      <c r="K61" s="113"/>
      <c r="L61" s="114"/>
    </row>
    <row r="62" spans="1:12" ht="46.5" customHeight="1" thickBot="1" x14ac:dyDescent="0.35">
      <c r="A62" s="127" t="s">
        <v>22</v>
      </c>
      <c r="B62" s="115">
        <f>BDI!F25</f>
        <v>0.2641</v>
      </c>
      <c r="C62" s="128"/>
      <c r="D62" s="116"/>
      <c r="E62" s="149" t="s">
        <v>14</v>
      </c>
      <c r="F62" s="150"/>
      <c r="G62" s="150"/>
      <c r="H62" s="20"/>
      <c r="I62" s="117">
        <f>I8+I11+I15+I19+I21+I24+I26+I30+I33+I38+I43+I45+I47+I49+I52+I55</f>
        <v>29467.7</v>
      </c>
      <c r="J62" s="117">
        <f>J8+J11+J15+J19+J21+J24+J26+J30+J33+J38+J43+J45+J47+J49+J52+J55</f>
        <v>8436.9</v>
      </c>
      <c r="K62" s="118">
        <f>K8+K11+K15+K19+K21+K24+K26+K30+K33+K38+K43+K45+K47+K49+K52+K55</f>
        <v>37904.6</v>
      </c>
      <c r="L62" s="119">
        <f>(L8+L11+L15+L19+L21+L24+L26+L30+L33+L38+L43+L45+L47+L49+L52+L55)/100</f>
        <v>1</v>
      </c>
    </row>
    <row r="63" spans="1:12" x14ac:dyDescent="0.3">
      <c r="A63" s="3"/>
      <c r="B63" s="4"/>
      <c r="C63" s="3"/>
      <c r="D63" s="4"/>
      <c r="E63" s="5"/>
      <c r="F63" s="5"/>
      <c r="G63" s="5"/>
      <c r="H63" s="5"/>
      <c r="I63" s="5"/>
      <c r="J63" s="6"/>
      <c r="K63" s="6"/>
      <c r="L63" s="6"/>
    </row>
    <row r="64" spans="1:12" x14ac:dyDescent="0.3">
      <c r="A64" s="3"/>
      <c r="B64" s="4"/>
      <c r="C64" s="3"/>
      <c r="D64" s="4"/>
    </row>
  </sheetData>
  <mergeCells count="14">
    <mergeCell ref="A1:L1"/>
    <mergeCell ref="A3:C3"/>
    <mergeCell ref="A4:C4"/>
    <mergeCell ref="A5:C5"/>
    <mergeCell ref="A2:D2"/>
    <mergeCell ref="E2:L5"/>
    <mergeCell ref="B6:D7"/>
    <mergeCell ref="E62:G62"/>
    <mergeCell ref="L6:L7"/>
    <mergeCell ref="K6:K7"/>
    <mergeCell ref="E6:E7"/>
    <mergeCell ref="F6:F7"/>
    <mergeCell ref="G6:H6"/>
    <mergeCell ref="I6:J6"/>
  </mergeCells>
  <phoneticPr fontId="0" type="noConversion"/>
  <printOptions horizontalCentered="1"/>
  <pageMargins left="0.39370078740157483" right="0.39370078740157483" top="0.59055118110236227" bottom="0.98425196850393704" header="0.59055118110236227" footer="0.78740157480314965"/>
  <pageSetup paperSize="9" scale="48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6"/>
  <sheetViews>
    <sheetView showGridLines="0" zoomScale="80" zoomScaleNormal="80" workbookViewId="0">
      <selection activeCell="P63" sqref="P63"/>
    </sheetView>
  </sheetViews>
  <sheetFormatPr defaultRowHeight="18.75" x14ac:dyDescent="0.3"/>
  <cols>
    <col min="1" max="1" width="12.44140625" customWidth="1"/>
    <col min="2" max="2" width="3" customWidth="1"/>
    <col min="3" max="3" width="3.5546875" customWidth="1"/>
    <col min="4" max="4" width="75" bestFit="1" customWidth="1"/>
    <col min="5" max="5" width="16.77734375" bestFit="1" customWidth="1"/>
    <col min="6" max="6" width="14.44140625" bestFit="1" customWidth="1"/>
    <col min="7" max="7" width="14.6640625" customWidth="1"/>
    <col min="8" max="8" width="11.88671875" customWidth="1"/>
    <col min="9" max="9" width="15.5546875" bestFit="1" customWidth="1"/>
    <col min="10" max="10" width="12.33203125" customWidth="1"/>
    <col min="11" max="11" width="14.88671875" customWidth="1"/>
    <col min="12" max="12" width="11.21875" customWidth="1"/>
  </cols>
  <sheetData>
    <row r="1" spans="1:12" ht="51" customHeight="1" thickBot="1" x14ac:dyDescent="0.35">
      <c r="A1" s="158" t="s">
        <v>51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60"/>
    </row>
    <row r="2" spans="1:12" ht="52.5" customHeight="1" x14ac:dyDescent="0.3">
      <c r="A2" s="165" t="s">
        <v>83</v>
      </c>
      <c r="B2" s="166"/>
      <c r="C2" s="166"/>
      <c r="D2" s="167"/>
      <c r="E2" s="182"/>
      <c r="F2" s="182"/>
      <c r="G2" s="182"/>
      <c r="H2" s="182"/>
      <c r="I2" s="182"/>
      <c r="J2" s="182"/>
      <c r="K2" s="182"/>
      <c r="L2" s="183"/>
    </row>
    <row r="3" spans="1:12" ht="27.75" customHeight="1" x14ac:dyDescent="0.3">
      <c r="A3" s="161" t="s">
        <v>48</v>
      </c>
      <c r="B3" s="162"/>
      <c r="C3" s="162"/>
      <c r="D3" s="53" t="s">
        <v>84</v>
      </c>
      <c r="E3" s="184"/>
      <c r="F3" s="184"/>
      <c r="G3" s="184"/>
      <c r="H3" s="184"/>
      <c r="I3" s="184"/>
      <c r="J3" s="184"/>
      <c r="K3" s="184"/>
      <c r="L3" s="185"/>
    </row>
    <row r="4" spans="1:12" ht="32.25" customHeight="1" x14ac:dyDescent="0.3">
      <c r="A4" s="161" t="s">
        <v>8</v>
      </c>
      <c r="B4" s="162"/>
      <c r="C4" s="162"/>
      <c r="D4" s="53" t="s">
        <v>132</v>
      </c>
      <c r="E4" s="184"/>
      <c r="F4" s="184"/>
      <c r="G4" s="184"/>
      <c r="H4" s="184"/>
      <c r="I4" s="184"/>
      <c r="J4" s="184"/>
      <c r="K4" s="184"/>
      <c r="L4" s="185"/>
    </row>
    <row r="5" spans="1:12" ht="32.25" customHeight="1" thickBot="1" x14ac:dyDescent="0.35">
      <c r="A5" s="163" t="s">
        <v>4</v>
      </c>
      <c r="B5" s="164"/>
      <c r="C5" s="164"/>
      <c r="D5" s="126"/>
      <c r="E5" s="186"/>
      <c r="F5" s="186"/>
      <c r="G5" s="186"/>
      <c r="H5" s="186"/>
      <c r="I5" s="186"/>
      <c r="J5" s="186"/>
      <c r="K5" s="186"/>
      <c r="L5" s="187"/>
    </row>
    <row r="6" spans="1:12" s="8" customFormat="1" ht="30" customHeight="1" x14ac:dyDescent="0.3">
      <c r="A6" s="55" t="s">
        <v>0</v>
      </c>
      <c r="B6" s="145" t="s">
        <v>9</v>
      </c>
      <c r="C6" s="145"/>
      <c r="D6" s="146"/>
      <c r="E6" s="151" t="s">
        <v>1</v>
      </c>
      <c r="F6" s="146" t="s">
        <v>13</v>
      </c>
      <c r="G6" s="180" t="s">
        <v>15</v>
      </c>
      <c r="H6" s="181"/>
      <c r="I6" s="180" t="s">
        <v>16</v>
      </c>
      <c r="J6" s="181"/>
      <c r="K6" s="180" t="s">
        <v>17</v>
      </c>
      <c r="L6" s="181"/>
    </row>
    <row r="7" spans="1:12" s="8" customFormat="1" ht="30" customHeight="1" thickBot="1" x14ac:dyDescent="0.35">
      <c r="A7" s="56"/>
      <c r="B7" s="147"/>
      <c r="C7" s="147"/>
      <c r="D7" s="148"/>
      <c r="E7" s="152"/>
      <c r="F7" s="148"/>
      <c r="G7" s="87" t="s">
        <v>18</v>
      </c>
      <c r="H7" s="88" t="s">
        <v>13</v>
      </c>
      <c r="I7" s="87" t="s">
        <v>18</v>
      </c>
      <c r="J7" s="88" t="s">
        <v>13</v>
      </c>
      <c r="K7" s="87" t="s">
        <v>18</v>
      </c>
      <c r="L7" s="88" t="s">
        <v>13</v>
      </c>
    </row>
    <row r="8" spans="1:12" ht="24.95" customHeight="1" thickBot="1" x14ac:dyDescent="0.35">
      <c r="A8" s="129"/>
      <c r="B8" s="130">
        <v>1</v>
      </c>
      <c r="C8" s="131" t="s">
        <v>6</v>
      </c>
      <c r="D8" s="132"/>
      <c r="E8" s="136">
        <f>Orçamento!K8</f>
        <v>557.14</v>
      </c>
      <c r="F8" s="137">
        <f>Orçamento!L8</f>
        <v>1.47</v>
      </c>
      <c r="G8" s="143">
        <f>SUM(G9:G10)</f>
        <v>485.98</v>
      </c>
      <c r="H8" s="144">
        <f>G8*100/$E8</f>
        <v>87.23</v>
      </c>
      <c r="I8" s="143">
        <f>SUM(I9:I10)</f>
        <v>0</v>
      </c>
      <c r="J8" s="144">
        <f>I8*100/$E8</f>
        <v>0</v>
      </c>
      <c r="K8" s="143">
        <f>SUM(K9:K10)</f>
        <v>71.16</v>
      </c>
      <c r="L8" s="144">
        <f>K8*100/$E8</f>
        <v>12.77</v>
      </c>
    </row>
    <row r="9" spans="1:12" ht="24.95" customHeight="1" x14ac:dyDescent="0.3">
      <c r="A9" s="49"/>
      <c r="B9" s="94" t="s">
        <v>26</v>
      </c>
      <c r="C9" s="95"/>
      <c r="D9" s="120" t="s">
        <v>134</v>
      </c>
      <c r="E9" s="100">
        <f>Orçamento!K9</f>
        <v>379.23</v>
      </c>
      <c r="F9" s="101">
        <f>Orçamento!L9</f>
        <v>1</v>
      </c>
      <c r="G9" s="90">
        <f t="shared" ref="G9:G10" si="0">H9/100*$E9</f>
        <v>379.23</v>
      </c>
      <c r="H9" s="91">
        <v>100</v>
      </c>
      <c r="I9" s="90">
        <f t="shared" ref="I9:I10" si="1">J9/100*$E9</f>
        <v>0</v>
      </c>
      <c r="J9" s="91"/>
      <c r="K9" s="90">
        <f t="shared" ref="K9:K10" si="2">L9/100*$E9</f>
        <v>0</v>
      </c>
      <c r="L9" s="91"/>
    </row>
    <row r="10" spans="1:12" ht="24.95" customHeight="1" thickBot="1" x14ac:dyDescent="0.35">
      <c r="A10" s="50"/>
      <c r="B10" s="94" t="s">
        <v>27</v>
      </c>
      <c r="C10" s="102"/>
      <c r="D10" s="121" t="s">
        <v>97</v>
      </c>
      <c r="E10" s="100">
        <f>Orçamento!K10</f>
        <v>177.91</v>
      </c>
      <c r="F10" s="101">
        <f>Orçamento!L10</f>
        <v>0.47</v>
      </c>
      <c r="G10" s="90">
        <f t="shared" si="0"/>
        <v>106.75</v>
      </c>
      <c r="H10" s="91">
        <v>60</v>
      </c>
      <c r="I10" s="90">
        <f t="shared" si="1"/>
        <v>0</v>
      </c>
      <c r="J10" s="91"/>
      <c r="K10" s="90">
        <f t="shared" si="2"/>
        <v>71.16</v>
      </c>
      <c r="L10" s="91">
        <v>40</v>
      </c>
    </row>
    <row r="11" spans="1:12" ht="24.95" customHeight="1" thickBot="1" x14ac:dyDescent="0.35">
      <c r="A11" s="129"/>
      <c r="B11" s="130">
        <v>2</v>
      </c>
      <c r="C11" s="131" t="s">
        <v>85</v>
      </c>
      <c r="D11" s="132"/>
      <c r="E11" s="136">
        <f>Orçamento!K11</f>
        <v>5726.66</v>
      </c>
      <c r="F11" s="137">
        <f>Orçamento!L11</f>
        <v>15.11</v>
      </c>
      <c r="G11" s="143">
        <f>SUM(G12:G14)</f>
        <v>3113.23</v>
      </c>
      <c r="H11" s="144">
        <f>G11*100/$E11</f>
        <v>54.36</v>
      </c>
      <c r="I11" s="143">
        <f>SUM(I12:I14)</f>
        <v>2613.4299999999998</v>
      </c>
      <c r="J11" s="144">
        <f>I11*100/$E11</f>
        <v>45.64</v>
      </c>
      <c r="K11" s="143">
        <f>SUM(K12:K14)</f>
        <v>0</v>
      </c>
      <c r="L11" s="144">
        <f>K11*100/$E11</f>
        <v>0</v>
      </c>
    </row>
    <row r="12" spans="1:12" ht="24.95" customHeight="1" x14ac:dyDescent="0.3">
      <c r="A12" s="49"/>
      <c r="B12" s="94" t="s">
        <v>28</v>
      </c>
      <c r="C12" s="95"/>
      <c r="D12" s="122" t="s">
        <v>99</v>
      </c>
      <c r="E12" s="100">
        <f>Orçamento!K12</f>
        <v>2192.7399999999998</v>
      </c>
      <c r="F12" s="101">
        <f>Orçamento!L12</f>
        <v>5.78</v>
      </c>
      <c r="G12" s="90">
        <f t="shared" ref="G12:G14" si="3">H12/100*$E12</f>
        <v>2192.7399999999998</v>
      </c>
      <c r="H12" s="91">
        <v>100</v>
      </c>
      <c r="I12" s="90">
        <f t="shared" ref="I12:I14" si="4">J12/100*$E12</f>
        <v>0</v>
      </c>
      <c r="J12" s="91"/>
      <c r="K12" s="90">
        <f t="shared" ref="K12:K14" si="5">L12/100*$E12</f>
        <v>0</v>
      </c>
      <c r="L12" s="91"/>
    </row>
    <row r="13" spans="1:12" ht="24.95" customHeight="1" x14ac:dyDescent="0.3">
      <c r="A13" s="49"/>
      <c r="B13" s="94" t="s">
        <v>29</v>
      </c>
      <c r="C13" s="95"/>
      <c r="D13" s="122" t="s">
        <v>98</v>
      </c>
      <c r="E13" s="100">
        <f>Orçamento!K13</f>
        <v>920.49</v>
      </c>
      <c r="F13" s="101">
        <f>Orçamento!L13</f>
        <v>2.4300000000000002</v>
      </c>
      <c r="G13" s="90">
        <f t="shared" si="3"/>
        <v>920.49</v>
      </c>
      <c r="H13" s="91">
        <v>100</v>
      </c>
      <c r="I13" s="90">
        <f t="shared" si="4"/>
        <v>0</v>
      </c>
      <c r="J13" s="91"/>
      <c r="K13" s="90">
        <f t="shared" si="5"/>
        <v>0</v>
      </c>
      <c r="L13" s="91"/>
    </row>
    <row r="14" spans="1:12" ht="24.95" customHeight="1" thickBot="1" x14ac:dyDescent="0.35">
      <c r="A14" s="50"/>
      <c r="B14" s="94" t="s">
        <v>119</v>
      </c>
      <c r="C14" s="95"/>
      <c r="D14" s="57" t="s">
        <v>100</v>
      </c>
      <c r="E14" s="100">
        <f>Orçamento!K14</f>
        <v>2613.4299999999998</v>
      </c>
      <c r="F14" s="101">
        <f>Orçamento!L14</f>
        <v>6.89</v>
      </c>
      <c r="G14" s="90">
        <f t="shared" si="3"/>
        <v>0</v>
      </c>
      <c r="H14" s="91"/>
      <c r="I14" s="90">
        <f t="shared" si="4"/>
        <v>2613.4299999999998</v>
      </c>
      <c r="J14" s="91">
        <v>100</v>
      </c>
      <c r="K14" s="90">
        <f t="shared" si="5"/>
        <v>0</v>
      </c>
      <c r="L14" s="91"/>
    </row>
    <row r="15" spans="1:12" ht="24.95" customHeight="1" thickBot="1" x14ac:dyDescent="0.35">
      <c r="A15" s="129"/>
      <c r="B15" s="130">
        <v>3</v>
      </c>
      <c r="C15" s="131" t="s">
        <v>86</v>
      </c>
      <c r="D15" s="132"/>
      <c r="E15" s="136">
        <f>Orçamento!K15</f>
        <v>2019.51</v>
      </c>
      <c r="F15" s="137">
        <f>Orçamento!L15</f>
        <v>5.33</v>
      </c>
      <c r="G15" s="143">
        <f>SUM(G16:G18)</f>
        <v>2019.51</v>
      </c>
      <c r="H15" s="144">
        <f>G15*100/$E15</f>
        <v>100</v>
      </c>
      <c r="I15" s="143">
        <f>SUM(I16:I18)</f>
        <v>0</v>
      </c>
      <c r="J15" s="144">
        <f>I15*100/$E15</f>
        <v>0</v>
      </c>
      <c r="K15" s="143">
        <f>SUM(K16:K18)</f>
        <v>0</v>
      </c>
      <c r="L15" s="144">
        <f>K15*100/$E15</f>
        <v>0</v>
      </c>
    </row>
    <row r="16" spans="1:12" ht="24.95" customHeight="1" x14ac:dyDescent="0.3">
      <c r="A16" s="50"/>
      <c r="B16" s="106" t="s">
        <v>30</v>
      </c>
      <c r="C16" s="107"/>
      <c r="D16" s="57" t="s">
        <v>143</v>
      </c>
      <c r="E16" s="100">
        <f>Orçamento!K16</f>
        <v>507.96</v>
      </c>
      <c r="F16" s="101">
        <f>Orçamento!L16</f>
        <v>1.34</v>
      </c>
      <c r="G16" s="90">
        <f t="shared" ref="G16:G18" si="6">H16/100*$E16</f>
        <v>507.96</v>
      </c>
      <c r="H16" s="91">
        <v>100</v>
      </c>
      <c r="I16" s="90">
        <f t="shared" ref="I16:I18" si="7">J16/100*$E16</f>
        <v>0</v>
      </c>
      <c r="J16" s="91"/>
      <c r="K16" s="90">
        <f t="shared" ref="K16:K18" si="8">L16/100*$E16</f>
        <v>0</v>
      </c>
      <c r="L16" s="91"/>
    </row>
    <row r="17" spans="1:12" ht="24.95" customHeight="1" x14ac:dyDescent="0.3">
      <c r="A17" s="50"/>
      <c r="B17" s="106" t="s">
        <v>31</v>
      </c>
      <c r="C17" s="107"/>
      <c r="D17" s="57" t="s">
        <v>101</v>
      </c>
      <c r="E17" s="100">
        <f>Orçamento!K17</f>
        <v>310.87</v>
      </c>
      <c r="F17" s="101">
        <f>Orçamento!L17</f>
        <v>0.82</v>
      </c>
      <c r="G17" s="90">
        <f t="shared" si="6"/>
        <v>310.87</v>
      </c>
      <c r="H17" s="91">
        <v>100</v>
      </c>
      <c r="I17" s="90">
        <f t="shared" si="7"/>
        <v>0</v>
      </c>
      <c r="J17" s="91"/>
      <c r="K17" s="90">
        <f t="shared" si="8"/>
        <v>0</v>
      </c>
      <c r="L17" s="91"/>
    </row>
    <row r="18" spans="1:12" ht="24.95" customHeight="1" thickBot="1" x14ac:dyDescent="0.35">
      <c r="A18" s="50"/>
      <c r="B18" s="106" t="s">
        <v>32</v>
      </c>
      <c r="C18" s="107"/>
      <c r="D18" s="57" t="s">
        <v>102</v>
      </c>
      <c r="E18" s="100">
        <f>Orçamento!K18</f>
        <v>1200.68</v>
      </c>
      <c r="F18" s="101">
        <f>Orçamento!L18</f>
        <v>3.17</v>
      </c>
      <c r="G18" s="90">
        <f t="shared" si="6"/>
        <v>1200.68</v>
      </c>
      <c r="H18" s="91">
        <v>100</v>
      </c>
      <c r="I18" s="90">
        <f t="shared" si="7"/>
        <v>0</v>
      </c>
      <c r="J18" s="91"/>
      <c r="K18" s="90">
        <f t="shared" si="8"/>
        <v>0</v>
      </c>
      <c r="L18" s="91"/>
    </row>
    <row r="19" spans="1:12" ht="24.95" customHeight="1" thickBot="1" x14ac:dyDescent="0.35">
      <c r="A19" s="129"/>
      <c r="B19" s="130">
        <v>4</v>
      </c>
      <c r="C19" s="131" t="s">
        <v>87</v>
      </c>
      <c r="D19" s="132"/>
      <c r="E19" s="136">
        <f>Orçamento!K19</f>
        <v>131.65</v>
      </c>
      <c r="F19" s="137">
        <f>Orçamento!L19</f>
        <v>0.35</v>
      </c>
      <c r="G19" s="143">
        <f>G20</f>
        <v>131.65</v>
      </c>
      <c r="H19" s="144">
        <f>G19*100/$E19</f>
        <v>100</v>
      </c>
      <c r="I19" s="143">
        <f>I20</f>
        <v>0</v>
      </c>
      <c r="J19" s="144">
        <f>I19*100/$E19</f>
        <v>0</v>
      </c>
      <c r="K19" s="143">
        <f>K20</f>
        <v>0</v>
      </c>
      <c r="L19" s="144">
        <f>K19*100/$E19</f>
        <v>0</v>
      </c>
    </row>
    <row r="20" spans="1:12" ht="24.95" customHeight="1" thickBot="1" x14ac:dyDescent="0.35">
      <c r="A20" s="50"/>
      <c r="B20" s="94" t="s">
        <v>33</v>
      </c>
      <c r="C20" s="95"/>
      <c r="D20" s="122" t="s">
        <v>103</v>
      </c>
      <c r="E20" s="100">
        <f>Orçamento!K20</f>
        <v>131.65</v>
      </c>
      <c r="F20" s="101">
        <f>Orçamento!L20</f>
        <v>0.35</v>
      </c>
      <c r="G20" s="90">
        <f t="shared" ref="G20" si="9">H20/100*$E20</f>
        <v>131.65</v>
      </c>
      <c r="H20" s="91">
        <v>100</v>
      </c>
      <c r="I20" s="90">
        <f t="shared" ref="I20" si="10">J20/100*$E20</f>
        <v>0</v>
      </c>
      <c r="J20" s="91"/>
      <c r="K20" s="90">
        <f t="shared" ref="K20" si="11">L20/100*$E20</f>
        <v>0</v>
      </c>
      <c r="L20" s="91"/>
    </row>
    <row r="21" spans="1:12" ht="24.95" customHeight="1" thickBot="1" x14ac:dyDescent="0.35">
      <c r="A21" s="129"/>
      <c r="B21" s="130">
        <v>5</v>
      </c>
      <c r="C21" s="131" t="s">
        <v>88</v>
      </c>
      <c r="D21" s="132"/>
      <c r="E21" s="136">
        <f>Orçamento!K21</f>
        <v>2487.1</v>
      </c>
      <c r="F21" s="137">
        <f>Orçamento!L21</f>
        <v>6.56</v>
      </c>
      <c r="G21" s="143">
        <f>SUM(G22:G23)</f>
        <v>0</v>
      </c>
      <c r="H21" s="144">
        <f>G21*100/$E21</f>
        <v>0</v>
      </c>
      <c r="I21" s="143">
        <f>SUM(I22:I23)</f>
        <v>2487.1</v>
      </c>
      <c r="J21" s="144">
        <f>I21*100/$E21</f>
        <v>100</v>
      </c>
      <c r="K21" s="143">
        <f>SUM(K22:K23)</f>
        <v>0</v>
      </c>
      <c r="L21" s="144">
        <f>K21*100/$E21</f>
        <v>0</v>
      </c>
    </row>
    <row r="22" spans="1:12" ht="24.95" customHeight="1" x14ac:dyDescent="0.3">
      <c r="A22" s="138"/>
      <c r="B22" s="139" t="s">
        <v>34</v>
      </c>
      <c r="C22" s="140"/>
      <c r="D22" s="141" t="s">
        <v>135</v>
      </c>
      <c r="E22" s="100">
        <f>Orçamento!K22</f>
        <v>103.16</v>
      </c>
      <c r="F22" s="101">
        <f>Orçamento!L22</f>
        <v>0.27</v>
      </c>
      <c r="G22" s="90">
        <f t="shared" ref="G22" si="12">H22/100*$E22</f>
        <v>0</v>
      </c>
      <c r="H22" s="91"/>
      <c r="I22" s="90">
        <f t="shared" ref="I22" si="13">J22/100*$E22</f>
        <v>103.16</v>
      </c>
      <c r="J22" s="91">
        <v>100</v>
      </c>
      <c r="K22" s="90">
        <f t="shared" ref="K22" si="14">L22/100*$E22</f>
        <v>0</v>
      </c>
      <c r="L22" s="91"/>
    </row>
    <row r="23" spans="1:12" ht="24.95" customHeight="1" thickBot="1" x14ac:dyDescent="0.35">
      <c r="A23" s="58"/>
      <c r="B23" s="106" t="s">
        <v>82</v>
      </c>
      <c r="C23" s="107"/>
      <c r="D23" s="57" t="s">
        <v>108</v>
      </c>
      <c r="E23" s="100">
        <f>Orçamento!K23</f>
        <v>2383.94</v>
      </c>
      <c r="F23" s="101">
        <f>Orçamento!L23</f>
        <v>6.29</v>
      </c>
      <c r="G23" s="90">
        <f t="shared" ref="G23" si="15">H23/100*$E23</f>
        <v>0</v>
      </c>
      <c r="H23" s="91"/>
      <c r="I23" s="90">
        <f t="shared" ref="I23" si="16">J23/100*$E23</f>
        <v>2383.94</v>
      </c>
      <c r="J23" s="91">
        <v>100</v>
      </c>
      <c r="K23" s="90">
        <f t="shared" ref="K23" si="17">L23/100*$E23</f>
        <v>0</v>
      </c>
      <c r="L23" s="91"/>
    </row>
    <row r="24" spans="1:12" ht="24.95" customHeight="1" thickBot="1" x14ac:dyDescent="0.35">
      <c r="A24" s="129"/>
      <c r="B24" s="130">
        <v>6</v>
      </c>
      <c r="C24" s="131" t="s">
        <v>89</v>
      </c>
      <c r="D24" s="132"/>
      <c r="E24" s="136">
        <f>Orçamento!K24</f>
        <v>5682.69</v>
      </c>
      <c r="F24" s="137">
        <f>Orçamento!L24</f>
        <v>14.99</v>
      </c>
      <c r="G24" s="143">
        <f>G25</f>
        <v>0</v>
      </c>
      <c r="H24" s="144">
        <f>G24*100/$E24</f>
        <v>0</v>
      </c>
      <c r="I24" s="143">
        <f>I25</f>
        <v>5682.69</v>
      </c>
      <c r="J24" s="144">
        <f>I24*100/$E24</f>
        <v>100</v>
      </c>
      <c r="K24" s="143">
        <f>K25</f>
        <v>0</v>
      </c>
      <c r="L24" s="144">
        <f>K24*100/$E24</f>
        <v>0</v>
      </c>
    </row>
    <row r="25" spans="1:12" ht="24.95" customHeight="1" thickBot="1" x14ac:dyDescent="0.35">
      <c r="A25" s="50"/>
      <c r="B25" s="106" t="s">
        <v>35</v>
      </c>
      <c r="C25" s="102"/>
      <c r="D25" s="57" t="s">
        <v>104</v>
      </c>
      <c r="E25" s="100">
        <f>Orçamento!K25</f>
        <v>5682.69</v>
      </c>
      <c r="F25" s="101">
        <f>Orçamento!L25</f>
        <v>14.99</v>
      </c>
      <c r="G25" s="90">
        <f>H25/100*$E25</f>
        <v>0</v>
      </c>
      <c r="H25" s="91"/>
      <c r="I25" s="90">
        <f>J25/100*$E25</f>
        <v>5682.69</v>
      </c>
      <c r="J25" s="91">
        <v>100</v>
      </c>
      <c r="K25" s="90">
        <f>L25/100*$E25</f>
        <v>0</v>
      </c>
      <c r="L25" s="91"/>
    </row>
    <row r="26" spans="1:12" ht="24.95" customHeight="1" thickBot="1" x14ac:dyDescent="0.35">
      <c r="A26" s="129"/>
      <c r="B26" s="130">
        <v>7</v>
      </c>
      <c r="C26" s="131" t="s">
        <v>90</v>
      </c>
      <c r="D26" s="132"/>
      <c r="E26" s="136">
        <f>Orçamento!K26</f>
        <v>8967.9</v>
      </c>
      <c r="F26" s="137">
        <f>Orçamento!L26</f>
        <v>23.66</v>
      </c>
      <c r="G26" s="143">
        <f>SUM(G27:G29)</f>
        <v>3756.5</v>
      </c>
      <c r="H26" s="144">
        <f>G26*100/$E26</f>
        <v>41.89</v>
      </c>
      <c r="I26" s="143">
        <f>SUM(I27:I29)</f>
        <v>0</v>
      </c>
      <c r="J26" s="144">
        <f>I26*100/$E26</f>
        <v>0</v>
      </c>
      <c r="K26" s="143">
        <f>SUM(K27:K29)</f>
        <v>5211.3999999999996</v>
      </c>
      <c r="L26" s="144">
        <f>K26*100/$E26</f>
        <v>58.11</v>
      </c>
    </row>
    <row r="27" spans="1:12" ht="24.95" customHeight="1" x14ac:dyDescent="0.3">
      <c r="A27" s="50"/>
      <c r="B27" s="106" t="s">
        <v>36</v>
      </c>
      <c r="C27" s="102"/>
      <c r="D27" s="57" t="s">
        <v>106</v>
      </c>
      <c r="E27" s="100">
        <f>Orçamento!K27</f>
        <v>509.01</v>
      </c>
      <c r="F27" s="101">
        <f>Orçamento!L27</f>
        <v>1.34</v>
      </c>
      <c r="G27" s="90">
        <f>H27/100*$E27</f>
        <v>509.01</v>
      </c>
      <c r="H27" s="91">
        <v>100</v>
      </c>
      <c r="I27" s="90">
        <f>J27/100*$E27</f>
        <v>0</v>
      </c>
      <c r="J27" s="91"/>
      <c r="K27" s="90">
        <f>L27/100*$E27</f>
        <v>0</v>
      </c>
      <c r="L27" s="91"/>
    </row>
    <row r="28" spans="1:12" ht="24.95" customHeight="1" x14ac:dyDescent="0.3">
      <c r="A28" s="49"/>
      <c r="B28" s="94" t="s">
        <v>37</v>
      </c>
      <c r="C28" s="95"/>
      <c r="D28" s="57" t="s">
        <v>107</v>
      </c>
      <c r="E28" s="100">
        <f>Orçamento!K28</f>
        <v>3247.49</v>
      </c>
      <c r="F28" s="101">
        <f>Orçamento!L28</f>
        <v>8.57</v>
      </c>
      <c r="G28" s="90">
        <f>H28/100*$E28</f>
        <v>3247.49</v>
      </c>
      <c r="H28" s="91">
        <v>100</v>
      </c>
      <c r="I28" s="90">
        <f>J28/100*$E28</f>
        <v>0</v>
      </c>
      <c r="J28" s="91"/>
      <c r="K28" s="90">
        <f>L28/100*$E28</f>
        <v>0</v>
      </c>
      <c r="L28" s="91"/>
    </row>
    <row r="29" spans="1:12" ht="24.95" customHeight="1" thickBot="1" x14ac:dyDescent="0.35">
      <c r="A29" s="50"/>
      <c r="B29" s="94" t="s">
        <v>38</v>
      </c>
      <c r="C29" s="2"/>
      <c r="D29" s="51" t="s">
        <v>105</v>
      </c>
      <c r="E29" s="100">
        <f>Orçamento!K29</f>
        <v>5211.3999999999996</v>
      </c>
      <c r="F29" s="101">
        <f>Orçamento!L29</f>
        <v>13.75</v>
      </c>
      <c r="G29" s="90">
        <f>H29/100*$E29</f>
        <v>0</v>
      </c>
      <c r="H29" s="91"/>
      <c r="I29" s="90">
        <f>J29/100*$E29</f>
        <v>0</v>
      </c>
      <c r="J29" s="91"/>
      <c r="K29" s="90">
        <f>L29/100*$E29</f>
        <v>5211.3999999999996</v>
      </c>
      <c r="L29" s="91">
        <v>100</v>
      </c>
    </row>
    <row r="30" spans="1:12" ht="24.95" customHeight="1" thickBot="1" x14ac:dyDescent="0.35">
      <c r="A30" s="129"/>
      <c r="B30" s="130">
        <v>8</v>
      </c>
      <c r="C30" s="131" t="s">
        <v>131</v>
      </c>
      <c r="D30" s="132"/>
      <c r="E30" s="136">
        <f>Orçamento!K30</f>
        <v>2395.08</v>
      </c>
      <c r="F30" s="137">
        <f>Orçamento!L30</f>
        <v>6.32</v>
      </c>
      <c r="G30" s="143">
        <f>SUM(G31:G32)</f>
        <v>0</v>
      </c>
      <c r="H30" s="144">
        <f>G30*100/$E30</f>
        <v>0</v>
      </c>
      <c r="I30" s="143">
        <f>SUM(I31:I32)</f>
        <v>0</v>
      </c>
      <c r="J30" s="144">
        <f>I30*100/$E30</f>
        <v>0</v>
      </c>
      <c r="K30" s="143">
        <f>SUM(K31:K32)</f>
        <v>2395.08</v>
      </c>
      <c r="L30" s="144">
        <f>K30*100/$E30</f>
        <v>100</v>
      </c>
    </row>
    <row r="31" spans="1:12" ht="24.95" customHeight="1" x14ac:dyDescent="0.3">
      <c r="A31" s="50"/>
      <c r="B31" s="94" t="s">
        <v>39</v>
      </c>
      <c r="C31" s="102"/>
      <c r="D31" s="57" t="s">
        <v>78</v>
      </c>
      <c r="E31" s="100">
        <f>Orçamento!K31</f>
        <v>2111.4899999999998</v>
      </c>
      <c r="F31" s="101">
        <f>Orçamento!L31</f>
        <v>5.57</v>
      </c>
      <c r="G31" s="90">
        <f>H31/100*$E31</f>
        <v>0</v>
      </c>
      <c r="H31" s="91"/>
      <c r="I31" s="90">
        <f>J31/100*$E31</f>
        <v>0</v>
      </c>
      <c r="J31" s="91"/>
      <c r="K31" s="90">
        <f>L31/100*$E31</f>
        <v>2111.4899999999998</v>
      </c>
      <c r="L31" s="91">
        <v>100</v>
      </c>
    </row>
    <row r="32" spans="1:12" ht="34.5" customHeight="1" thickBot="1" x14ac:dyDescent="0.35">
      <c r="A32" s="50"/>
      <c r="B32" s="94" t="s">
        <v>40</v>
      </c>
      <c r="C32" s="102"/>
      <c r="D32" s="57" t="s">
        <v>136</v>
      </c>
      <c r="E32" s="100">
        <f>Orçamento!K32</f>
        <v>283.58999999999997</v>
      </c>
      <c r="F32" s="101">
        <f>Orçamento!L32</f>
        <v>0.75</v>
      </c>
      <c r="G32" s="90">
        <f>H32/100*$E32</f>
        <v>0</v>
      </c>
      <c r="H32" s="91"/>
      <c r="I32" s="90">
        <f>J32/100*$E32</f>
        <v>0</v>
      </c>
      <c r="J32" s="91"/>
      <c r="K32" s="90">
        <f>L32/100*$E32</f>
        <v>283.58999999999997</v>
      </c>
      <c r="L32" s="91">
        <v>100</v>
      </c>
    </row>
    <row r="33" spans="1:12" ht="24.95" customHeight="1" thickBot="1" x14ac:dyDescent="0.35">
      <c r="A33" s="129"/>
      <c r="B33" s="130">
        <v>9</v>
      </c>
      <c r="C33" s="131" t="s">
        <v>91</v>
      </c>
      <c r="D33" s="132"/>
      <c r="E33" s="136">
        <f>Orçamento!K33</f>
        <v>2779.82</v>
      </c>
      <c r="F33" s="137">
        <f>Orçamento!L33</f>
        <v>7.33</v>
      </c>
      <c r="G33" s="143">
        <f>SUM(G34:G37)</f>
        <v>0</v>
      </c>
      <c r="H33" s="144">
        <f>G33*100/$E33</f>
        <v>0</v>
      </c>
      <c r="I33" s="143">
        <f>SUM(I34:I37)</f>
        <v>0</v>
      </c>
      <c r="J33" s="144">
        <f>I33*100/$E33</f>
        <v>0</v>
      </c>
      <c r="K33" s="143">
        <f>SUM(K34:K37)</f>
        <v>2779.82</v>
      </c>
      <c r="L33" s="144">
        <f>K33*100/$E33</f>
        <v>100</v>
      </c>
    </row>
    <row r="34" spans="1:12" ht="24.95" customHeight="1" x14ac:dyDescent="0.3">
      <c r="A34" s="50"/>
      <c r="B34" s="94" t="s">
        <v>41</v>
      </c>
      <c r="C34" s="95"/>
      <c r="D34" s="121" t="s">
        <v>137</v>
      </c>
      <c r="E34" s="100">
        <f>Orçamento!K34</f>
        <v>342.72</v>
      </c>
      <c r="F34" s="101">
        <f>Orçamento!L34</f>
        <v>0.9</v>
      </c>
      <c r="G34" s="90">
        <f>H34/100*$E34</f>
        <v>0</v>
      </c>
      <c r="H34" s="91"/>
      <c r="I34" s="90">
        <f>J34/100*$E34</f>
        <v>0</v>
      </c>
      <c r="J34" s="91"/>
      <c r="K34" s="90">
        <f>L34/100*$E34</f>
        <v>342.72</v>
      </c>
      <c r="L34" s="91">
        <v>100</v>
      </c>
    </row>
    <row r="35" spans="1:12" ht="24.95" customHeight="1" x14ac:dyDescent="0.3">
      <c r="A35" s="50"/>
      <c r="B35" s="94" t="s">
        <v>42</v>
      </c>
      <c r="C35" s="95"/>
      <c r="D35" s="121" t="s">
        <v>138</v>
      </c>
      <c r="E35" s="100">
        <f>Orçamento!K35</f>
        <v>334.75</v>
      </c>
      <c r="F35" s="101">
        <f>Orçamento!L35</f>
        <v>0.88</v>
      </c>
      <c r="G35" s="90">
        <f>H35/100*$E35</f>
        <v>0</v>
      </c>
      <c r="H35" s="91"/>
      <c r="I35" s="90">
        <f>J35/100*$E35</f>
        <v>0</v>
      </c>
      <c r="J35" s="91"/>
      <c r="K35" s="90">
        <f>L35/100*$E35</f>
        <v>334.75</v>
      </c>
      <c r="L35" s="91">
        <v>100</v>
      </c>
    </row>
    <row r="36" spans="1:12" ht="24.95" customHeight="1" x14ac:dyDescent="0.3">
      <c r="A36" s="50"/>
      <c r="B36" s="94" t="s">
        <v>43</v>
      </c>
      <c r="C36" s="107"/>
      <c r="D36" s="57" t="s">
        <v>139</v>
      </c>
      <c r="E36" s="100">
        <f>Orçamento!K36</f>
        <v>287.69</v>
      </c>
      <c r="F36" s="101">
        <f>Orçamento!L36</f>
        <v>0.76</v>
      </c>
      <c r="G36" s="90">
        <f>H36/100*$E36</f>
        <v>0</v>
      </c>
      <c r="H36" s="91"/>
      <c r="I36" s="90">
        <f>J36/100*$E36</f>
        <v>0</v>
      </c>
      <c r="J36" s="91"/>
      <c r="K36" s="90">
        <f>L36/100*$E36</f>
        <v>287.69</v>
      </c>
      <c r="L36" s="91">
        <v>100</v>
      </c>
    </row>
    <row r="37" spans="1:12" ht="24.95" customHeight="1" thickBot="1" x14ac:dyDescent="0.35">
      <c r="A37" s="50"/>
      <c r="B37" s="94" t="s">
        <v>44</v>
      </c>
      <c r="C37" s="95"/>
      <c r="D37" s="121" t="s">
        <v>140</v>
      </c>
      <c r="E37" s="100">
        <f>Orçamento!K37</f>
        <v>1814.66</v>
      </c>
      <c r="F37" s="101">
        <f>Orçamento!L37</f>
        <v>4.79</v>
      </c>
      <c r="G37" s="90">
        <f>H37/100*$E37</f>
        <v>0</v>
      </c>
      <c r="H37" s="91"/>
      <c r="I37" s="90">
        <f>J37/100*$E37</f>
        <v>0</v>
      </c>
      <c r="J37" s="91"/>
      <c r="K37" s="90">
        <f>L37/100*$E37</f>
        <v>1814.66</v>
      </c>
      <c r="L37" s="91">
        <v>100</v>
      </c>
    </row>
    <row r="38" spans="1:12" ht="24.95" customHeight="1" thickBot="1" x14ac:dyDescent="0.35">
      <c r="A38" s="129"/>
      <c r="B38" s="130">
        <v>10</v>
      </c>
      <c r="C38" s="131" t="s">
        <v>92</v>
      </c>
      <c r="D38" s="132"/>
      <c r="E38" s="136">
        <f>Orçamento!K38</f>
        <v>944.12</v>
      </c>
      <c r="F38" s="137">
        <f>Orçamento!L38</f>
        <v>2.4900000000000002</v>
      </c>
      <c r="G38" s="143">
        <f>SUM(G39:G42)</f>
        <v>573.17999999999995</v>
      </c>
      <c r="H38" s="144">
        <f>G38*100/$E38</f>
        <v>60.71</v>
      </c>
      <c r="I38" s="143">
        <f>SUM(I39:I42)</f>
        <v>0</v>
      </c>
      <c r="J38" s="144">
        <f>I38*100/$E38</f>
        <v>0</v>
      </c>
      <c r="K38" s="143">
        <f>SUM(K39:K42)</f>
        <v>370.94</v>
      </c>
      <c r="L38" s="144">
        <f>K38*100/$E38</f>
        <v>39.29</v>
      </c>
    </row>
    <row r="39" spans="1:12" ht="24.95" customHeight="1" x14ac:dyDescent="0.3">
      <c r="A39" s="49"/>
      <c r="B39" s="94" t="s">
        <v>45</v>
      </c>
      <c r="C39" s="1"/>
      <c r="D39" s="122" t="s">
        <v>112</v>
      </c>
      <c r="E39" s="100">
        <f>Orçamento!K39</f>
        <v>157.33000000000001</v>
      </c>
      <c r="F39" s="101">
        <f>Orçamento!L39</f>
        <v>0.42</v>
      </c>
      <c r="G39" s="90">
        <f>H39/100*$E39</f>
        <v>157.33000000000001</v>
      </c>
      <c r="H39" s="91">
        <v>100</v>
      </c>
      <c r="I39" s="90">
        <f>J39/100*$E39</f>
        <v>0</v>
      </c>
      <c r="J39" s="91"/>
      <c r="K39" s="90">
        <f>L39/100*$E39</f>
        <v>0</v>
      </c>
      <c r="L39" s="91"/>
    </row>
    <row r="40" spans="1:12" ht="24.95" customHeight="1" x14ac:dyDescent="0.3">
      <c r="A40" s="49"/>
      <c r="B40" s="94" t="s">
        <v>46</v>
      </c>
      <c r="C40" s="1"/>
      <c r="D40" s="57" t="s">
        <v>109</v>
      </c>
      <c r="E40" s="100">
        <f>Orçamento!K40</f>
        <v>257</v>
      </c>
      <c r="F40" s="101">
        <f>Orçamento!L40</f>
        <v>0.68</v>
      </c>
      <c r="G40" s="90">
        <f>H40/100*$E40</f>
        <v>257</v>
      </c>
      <c r="H40" s="91">
        <v>100</v>
      </c>
      <c r="I40" s="90">
        <f>J40/100*$E40</f>
        <v>0</v>
      </c>
      <c r="J40" s="91"/>
      <c r="K40" s="90">
        <f>L40/100*$E40</f>
        <v>0</v>
      </c>
      <c r="L40" s="91"/>
    </row>
    <row r="41" spans="1:12" ht="24.95" customHeight="1" x14ac:dyDescent="0.3">
      <c r="A41" s="49"/>
      <c r="B41" s="94" t="s">
        <v>113</v>
      </c>
      <c r="C41" s="1"/>
      <c r="D41" s="57" t="s">
        <v>110</v>
      </c>
      <c r="E41" s="100">
        <f>Orçamento!K41</f>
        <v>158.85</v>
      </c>
      <c r="F41" s="101">
        <f>Orçamento!L41</f>
        <v>0.42</v>
      </c>
      <c r="G41" s="90">
        <f>H41/100*$E41</f>
        <v>158.85</v>
      </c>
      <c r="H41" s="91">
        <v>100</v>
      </c>
      <c r="I41" s="90">
        <f>J41/100*$E41</f>
        <v>0</v>
      </c>
      <c r="J41" s="91"/>
      <c r="K41" s="90">
        <f>L41/100*$E41</f>
        <v>0</v>
      </c>
      <c r="L41" s="91"/>
    </row>
    <row r="42" spans="1:12" ht="24.95" customHeight="1" thickBot="1" x14ac:dyDescent="0.35">
      <c r="A42" s="49"/>
      <c r="B42" s="94" t="s">
        <v>114</v>
      </c>
      <c r="C42" s="1"/>
      <c r="D42" s="57" t="s">
        <v>111</v>
      </c>
      <c r="E42" s="100">
        <f>Orçamento!K42</f>
        <v>370.94</v>
      </c>
      <c r="F42" s="101">
        <f>Orçamento!L42</f>
        <v>0.98</v>
      </c>
      <c r="G42" s="90">
        <f>H42/100*$E42</f>
        <v>0</v>
      </c>
      <c r="H42" s="91"/>
      <c r="I42" s="90">
        <f>J42/100*$E42</f>
        <v>0</v>
      </c>
      <c r="J42" s="91"/>
      <c r="K42" s="90">
        <f>L42/100*$E42</f>
        <v>370.94</v>
      </c>
      <c r="L42" s="91">
        <v>100</v>
      </c>
    </row>
    <row r="43" spans="1:12" ht="24.95" customHeight="1" thickBot="1" x14ac:dyDescent="0.35">
      <c r="A43" s="129"/>
      <c r="B43" s="130">
        <v>11</v>
      </c>
      <c r="C43" s="131" t="s">
        <v>93</v>
      </c>
      <c r="D43" s="132"/>
      <c r="E43" s="136">
        <f>Orçamento!K43</f>
        <v>1702.28</v>
      </c>
      <c r="F43" s="137">
        <f>Orçamento!L43</f>
        <v>4.49</v>
      </c>
      <c r="G43" s="143">
        <f>G44</f>
        <v>0</v>
      </c>
      <c r="H43" s="144">
        <f>G43*100/$E43</f>
        <v>0</v>
      </c>
      <c r="I43" s="143">
        <f>I44</f>
        <v>0</v>
      </c>
      <c r="J43" s="144">
        <f>I43*100/$E43</f>
        <v>0</v>
      </c>
      <c r="K43" s="143">
        <f>K44</f>
        <v>1702.28</v>
      </c>
      <c r="L43" s="144">
        <f>K43*100/$E43</f>
        <v>100</v>
      </c>
    </row>
    <row r="44" spans="1:12" ht="24.95" customHeight="1" thickBot="1" x14ac:dyDescent="0.35">
      <c r="A44" s="58"/>
      <c r="B44" s="94" t="s">
        <v>47</v>
      </c>
      <c r="C44" s="95"/>
      <c r="D44" s="57" t="s">
        <v>141</v>
      </c>
      <c r="E44" s="100">
        <f>Orçamento!K44</f>
        <v>1702.28</v>
      </c>
      <c r="F44" s="101">
        <f>Orçamento!L44</f>
        <v>4.49</v>
      </c>
      <c r="G44" s="90">
        <f>H44/100*$E44</f>
        <v>0</v>
      </c>
      <c r="H44" s="91"/>
      <c r="I44" s="90">
        <f>J44/100*$E44</f>
        <v>0</v>
      </c>
      <c r="J44" s="91"/>
      <c r="K44" s="90">
        <f>L44/100*$E44</f>
        <v>1702.28</v>
      </c>
      <c r="L44" s="91">
        <v>100</v>
      </c>
    </row>
    <row r="45" spans="1:12" ht="24.95" customHeight="1" thickBot="1" x14ac:dyDescent="0.35">
      <c r="A45" s="129"/>
      <c r="B45" s="130">
        <v>12</v>
      </c>
      <c r="C45" s="131" t="s">
        <v>115</v>
      </c>
      <c r="D45" s="132"/>
      <c r="E45" s="136">
        <f>Orçamento!K45</f>
        <v>254.7</v>
      </c>
      <c r="F45" s="137">
        <f>Orçamento!L45</f>
        <v>0.67</v>
      </c>
      <c r="G45" s="143">
        <f>G46</f>
        <v>0</v>
      </c>
      <c r="H45" s="144">
        <f>G45*100/$E45</f>
        <v>0</v>
      </c>
      <c r="I45" s="143">
        <f>I46</f>
        <v>0</v>
      </c>
      <c r="J45" s="144">
        <f>I45*100/$E45</f>
        <v>0</v>
      </c>
      <c r="K45" s="143">
        <f>K46</f>
        <v>254.7</v>
      </c>
      <c r="L45" s="144">
        <f>K45*100/$E45</f>
        <v>100</v>
      </c>
    </row>
    <row r="46" spans="1:12" ht="24.95" customHeight="1" thickBot="1" x14ac:dyDescent="0.35">
      <c r="A46" s="58"/>
      <c r="B46" s="94" t="s">
        <v>120</v>
      </c>
      <c r="C46" s="95"/>
      <c r="D46" s="57" t="s">
        <v>116</v>
      </c>
      <c r="E46" s="100">
        <f>Orçamento!K46</f>
        <v>254.7</v>
      </c>
      <c r="F46" s="101">
        <f>Orçamento!L46</f>
        <v>0.67</v>
      </c>
      <c r="G46" s="90">
        <f>H46/100*$E46</f>
        <v>0</v>
      </c>
      <c r="H46" s="91"/>
      <c r="I46" s="90">
        <f>J46/100*$E46</f>
        <v>0</v>
      </c>
      <c r="J46" s="91"/>
      <c r="K46" s="90">
        <f>L46/100*$E46</f>
        <v>254.7</v>
      </c>
      <c r="L46" s="91">
        <v>100</v>
      </c>
    </row>
    <row r="47" spans="1:12" ht="24.95" customHeight="1" thickBot="1" x14ac:dyDescent="0.35">
      <c r="A47" s="129"/>
      <c r="B47" s="130">
        <v>13</v>
      </c>
      <c r="C47" s="131" t="s">
        <v>133</v>
      </c>
      <c r="D47" s="132"/>
      <c r="E47" s="136">
        <f>Orçamento!K47</f>
        <v>2427.08</v>
      </c>
      <c r="F47" s="137">
        <f>Orçamento!L47</f>
        <v>6.4</v>
      </c>
      <c r="G47" s="143">
        <f>G48</f>
        <v>0</v>
      </c>
      <c r="H47" s="144">
        <f>G47*100/$E47</f>
        <v>0</v>
      </c>
      <c r="I47" s="143">
        <f>I48</f>
        <v>0</v>
      </c>
      <c r="J47" s="144">
        <f>I47*100/$E47</f>
        <v>0</v>
      </c>
      <c r="K47" s="143">
        <f>K48</f>
        <v>2427.08</v>
      </c>
      <c r="L47" s="144">
        <f>K47*100/$E47</f>
        <v>100</v>
      </c>
    </row>
    <row r="48" spans="1:12" ht="24.95" customHeight="1" thickBot="1" x14ac:dyDescent="0.35">
      <c r="A48" s="49"/>
      <c r="B48" s="94" t="s">
        <v>121</v>
      </c>
      <c r="C48" s="95"/>
      <c r="D48" s="120" t="s">
        <v>142</v>
      </c>
      <c r="E48" s="100">
        <f>Orçamento!K48</f>
        <v>2427.08</v>
      </c>
      <c r="F48" s="101">
        <f>Orçamento!L48</f>
        <v>6.4</v>
      </c>
      <c r="G48" s="90">
        <f>H48/100*$E48</f>
        <v>0</v>
      </c>
      <c r="H48" s="91"/>
      <c r="I48" s="90">
        <f>J48/100*$E48</f>
        <v>0</v>
      </c>
      <c r="J48" s="91"/>
      <c r="K48" s="90">
        <f>L48/100*$E48</f>
        <v>2427.08</v>
      </c>
      <c r="L48" s="91">
        <v>100</v>
      </c>
    </row>
    <row r="49" spans="1:12" ht="24.95" customHeight="1" thickBot="1" x14ac:dyDescent="0.35">
      <c r="A49" s="129"/>
      <c r="B49" s="130">
        <v>14</v>
      </c>
      <c r="C49" s="131" t="s">
        <v>94</v>
      </c>
      <c r="D49" s="132"/>
      <c r="E49" s="136">
        <f>Orçamento!K49</f>
        <v>194.31</v>
      </c>
      <c r="F49" s="137">
        <f>Orçamento!L49</f>
        <v>0.51</v>
      </c>
      <c r="G49" s="143">
        <f>SUM(G50:G51)</f>
        <v>0</v>
      </c>
      <c r="H49" s="144">
        <f>G49*100/$E49</f>
        <v>0</v>
      </c>
      <c r="I49" s="143">
        <f>SUM(I50:I51)</f>
        <v>0</v>
      </c>
      <c r="J49" s="144">
        <f>I49*100/$E49</f>
        <v>0</v>
      </c>
      <c r="K49" s="143">
        <f>SUM(K50:K51)</f>
        <v>194.31</v>
      </c>
      <c r="L49" s="144">
        <f>K49*100/$E49</f>
        <v>100</v>
      </c>
    </row>
    <row r="50" spans="1:12" ht="24.95" customHeight="1" x14ac:dyDescent="0.3">
      <c r="A50" s="138"/>
      <c r="B50" s="139" t="s">
        <v>122</v>
      </c>
      <c r="C50" s="140"/>
      <c r="D50" s="141" t="s">
        <v>117</v>
      </c>
      <c r="E50" s="100">
        <f>Orçamento!K50</f>
        <v>77.37</v>
      </c>
      <c r="F50" s="101">
        <f>Orçamento!L50</f>
        <v>0.2</v>
      </c>
      <c r="G50" s="90">
        <f>H50/100*$E50</f>
        <v>0</v>
      </c>
      <c r="H50" s="91"/>
      <c r="I50" s="90">
        <f>J50/100*$E50</f>
        <v>0</v>
      </c>
      <c r="J50" s="91"/>
      <c r="K50" s="90">
        <f>L50/100*$E50</f>
        <v>77.37</v>
      </c>
      <c r="L50" s="91">
        <v>100</v>
      </c>
    </row>
    <row r="51" spans="1:12" ht="24.95" customHeight="1" thickBot="1" x14ac:dyDescent="0.35">
      <c r="A51" s="52"/>
      <c r="B51" s="94" t="s">
        <v>123</v>
      </c>
      <c r="C51" s="110"/>
      <c r="D51" s="123" t="s">
        <v>144</v>
      </c>
      <c r="E51" s="100">
        <f>Orçamento!K51</f>
        <v>116.94</v>
      </c>
      <c r="F51" s="101">
        <f>Orçamento!L51</f>
        <v>0.31</v>
      </c>
      <c r="G51" s="90">
        <f>H51/100*$E51</f>
        <v>0</v>
      </c>
      <c r="H51" s="91"/>
      <c r="I51" s="90">
        <f>J51/100*$E51</f>
        <v>0</v>
      </c>
      <c r="J51" s="91"/>
      <c r="K51" s="90">
        <f>L51/100*$E51</f>
        <v>116.94</v>
      </c>
      <c r="L51" s="91">
        <v>100</v>
      </c>
    </row>
    <row r="52" spans="1:12" ht="24.95" customHeight="1" thickBot="1" x14ac:dyDescent="0.35">
      <c r="A52" s="129"/>
      <c r="B52" s="130">
        <v>15</v>
      </c>
      <c r="C52" s="131" t="s">
        <v>95</v>
      </c>
      <c r="D52" s="132"/>
      <c r="E52" s="136">
        <f>Orçamento!K52</f>
        <v>265.25</v>
      </c>
      <c r="F52" s="137">
        <f>Orçamento!L52</f>
        <v>0.7</v>
      </c>
      <c r="G52" s="143">
        <f>SUM(G53:G54)</f>
        <v>0</v>
      </c>
      <c r="H52" s="144">
        <f>G52*100/$E52</f>
        <v>0</v>
      </c>
      <c r="I52" s="143">
        <f>SUM(I53:I54)</f>
        <v>265.25</v>
      </c>
      <c r="J52" s="144">
        <f>I52*100/$E52</f>
        <v>100</v>
      </c>
      <c r="K52" s="143">
        <f>SUM(K53:K54)</f>
        <v>0</v>
      </c>
      <c r="L52" s="144">
        <f>K52*100/$E52</f>
        <v>0</v>
      </c>
    </row>
    <row r="53" spans="1:12" ht="24.95" customHeight="1" x14ac:dyDescent="0.3">
      <c r="A53" s="138"/>
      <c r="B53" s="139" t="s">
        <v>124</v>
      </c>
      <c r="C53" s="140"/>
      <c r="D53" s="141" t="s">
        <v>117</v>
      </c>
      <c r="E53" s="100">
        <f>Orçamento!K53</f>
        <v>103.16</v>
      </c>
      <c r="F53" s="101">
        <f>Orçamento!L53</f>
        <v>0.27</v>
      </c>
      <c r="G53" s="90">
        <f>H53/100*$E53</f>
        <v>0</v>
      </c>
      <c r="H53" s="91"/>
      <c r="I53" s="90">
        <f>J53/100*$E53</f>
        <v>103.16</v>
      </c>
      <c r="J53" s="91">
        <v>100</v>
      </c>
      <c r="K53" s="90">
        <f>L53/100*$E53</f>
        <v>0</v>
      </c>
      <c r="L53" s="91"/>
    </row>
    <row r="54" spans="1:12" ht="24.95" customHeight="1" thickBot="1" x14ac:dyDescent="0.35">
      <c r="A54" s="50"/>
      <c r="B54" s="94" t="s">
        <v>125</v>
      </c>
      <c r="C54" s="95"/>
      <c r="D54" s="57" t="s">
        <v>100</v>
      </c>
      <c r="E54" s="100">
        <f>Orçamento!K54</f>
        <v>162.09</v>
      </c>
      <c r="F54" s="101">
        <f>Orçamento!L54</f>
        <v>0.43</v>
      </c>
      <c r="G54" s="90">
        <f>H54/100*$E54</f>
        <v>0</v>
      </c>
      <c r="H54" s="91"/>
      <c r="I54" s="90">
        <f>J54/100*$E54</f>
        <v>162.09</v>
      </c>
      <c r="J54" s="91">
        <v>100</v>
      </c>
      <c r="K54" s="90">
        <f>L54/100*$E54</f>
        <v>0</v>
      </c>
      <c r="L54" s="91"/>
    </row>
    <row r="55" spans="1:12" ht="24.95" customHeight="1" thickBot="1" x14ac:dyDescent="0.35">
      <c r="A55" s="129"/>
      <c r="B55" s="130">
        <v>16</v>
      </c>
      <c r="C55" s="131" t="s">
        <v>96</v>
      </c>
      <c r="D55" s="132"/>
      <c r="E55" s="136">
        <f>Orçamento!K55</f>
        <v>1369.31</v>
      </c>
      <c r="F55" s="137">
        <f>Orçamento!L55</f>
        <v>3.61</v>
      </c>
      <c r="G55" s="143">
        <f>SUM(G56:G60)</f>
        <v>0</v>
      </c>
      <c r="H55" s="144">
        <f>G55*100/$E55</f>
        <v>0</v>
      </c>
      <c r="I55" s="143">
        <f>SUM(I56:I60)</f>
        <v>0</v>
      </c>
      <c r="J55" s="144">
        <f>I55*100/$E55</f>
        <v>0</v>
      </c>
      <c r="K55" s="143">
        <f>SUM(K56:K60)</f>
        <v>1369.31</v>
      </c>
      <c r="L55" s="144">
        <f>K55*100/$E55</f>
        <v>100</v>
      </c>
    </row>
    <row r="56" spans="1:12" ht="24.95" customHeight="1" x14ac:dyDescent="0.3">
      <c r="A56" s="138"/>
      <c r="B56" s="139" t="s">
        <v>126</v>
      </c>
      <c r="C56" s="140"/>
      <c r="D56" s="57" t="s">
        <v>50</v>
      </c>
      <c r="E56" s="100">
        <f>Orçamento!K56</f>
        <v>30.01</v>
      </c>
      <c r="F56" s="101">
        <f>Orçamento!L56</f>
        <v>0.08</v>
      </c>
      <c r="G56" s="90">
        <f>H56/100*$E56</f>
        <v>0</v>
      </c>
      <c r="H56" s="91"/>
      <c r="I56" s="90">
        <f>J56/100*$E56</f>
        <v>0</v>
      </c>
      <c r="J56" s="91"/>
      <c r="K56" s="90">
        <f>L56/100*$E56</f>
        <v>30.01</v>
      </c>
      <c r="L56" s="91">
        <v>100</v>
      </c>
    </row>
    <row r="57" spans="1:12" ht="24.95" customHeight="1" x14ac:dyDescent="0.3">
      <c r="A57" s="142"/>
      <c r="B57" s="106" t="s">
        <v>127</v>
      </c>
      <c r="C57" s="102"/>
      <c r="D57" s="57" t="s">
        <v>49</v>
      </c>
      <c r="E57" s="100">
        <f>Orçamento!K57</f>
        <v>1011.6</v>
      </c>
      <c r="F57" s="101">
        <f>Orçamento!L57</f>
        <v>2.67</v>
      </c>
      <c r="G57" s="90">
        <f>H57/100*$E57</f>
        <v>0</v>
      </c>
      <c r="H57" s="91"/>
      <c r="I57" s="90">
        <f>J57/100*$E57</f>
        <v>0</v>
      </c>
      <c r="J57" s="91"/>
      <c r="K57" s="90">
        <f>L57/100*$E57</f>
        <v>1011.6</v>
      </c>
      <c r="L57" s="91">
        <v>100</v>
      </c>
    </row>
    <row r="58" spans="1:12" ht="24.95" customHeight="1" x14ac:dyDescent="0.3">
      <c r="A58" s="142"/>
      <c r="B58" s="106" t="s">
        <v>128</v>
      </c>
      <c r="C58" s="102"/>
      <c r="D58" s="57" t="s">
        <v>79</v>
      </c>
      <c r="E58" s="100">
        <f>Orçamento!K58</f>
        <v>98.31</v>
      </c>
      <c r="F58" s="101">
        <f>Orçamento!L58</f>
        <v>0.26</v>
      </c>
      <c r="G58" s="90">
        <f>H58/100*$E58</f>
        <v>0</v>
      </c>
      <c r="H58" s="91"/>
      <c r="I58" s="90">
        <f>J58/100*$E58</f>
        <v>0</v>
      </c>
      <c r="J58" s="91"/>
      <c r="K58" s="90">
        <f>L58/100*$E58</f>
        <v>98.31</v>
      </c>
      <c r="L58" s="91">
        <v>100</v>
      </c>
    </row>
    <row r="59" spans="1:12" ht="24.95" customHeight="1" x14ac:dyDescent="0.3">
      <c r="A59" s="142"/>
      <c r="B59" s="106" t="s">
        <v>129</v>
      </c>
      <c r="C59" s="102"/>
      <c r="D59" s="57" t="s">
        <v>80</v>
      </c>
      <c r="E59" s="100">
        <f>Orçamento!K59</f>
        <v>98.31</v>
      </c>
      <c r="F59" s="101">
        <f>Orçamento!L59</f>
        <v>0.26</v>
      </c>
      <c r="G59" s="90">
        <f>H59/100*$E59</f>
        <v>0</v>
      </c>
      <c r="H59" s="91"/>
      <c r="I59" s="90">
        <f>J59/100*$E59</f>
        <v>0</v>
      </c>
      <c r="J59" s="91"/>
      <c r="K59" s="90">
        <f>L59/100*$E59</f>
        <v>98.31</v>
      </c>
      <c r="L59" s="91">
        <v>100</v>
      </c>
    </row>
    <row r="60" spans="1:12" ht="24.95" customHeight="1" thickBot="1" x14ac:dyDescent="0.35">
      <c r="A60" s="142"/>
      <c r="B60" s="106" t="s">
        <v>130</v>
      </c>
      <c r="C60" s="102"/>
      <c r="D60" s="57" t="s">
        <v>81</v>
      </c>
      <c r="E60" s="100">
        <f>Orçamento!K60</f>
        <v>131.08000000000001</v>
      </c>
      <c r="F60" s="101">
        <f>Orçamento!L60</f>
        <v>0.35</v>
      </c>
      <c r="G60" s="90">
        <f>H60/100*$E60</f>
        <v>0</v>
      </c>
      <c r="H60" s="91"/>
      <c r="I60" s="90">
        <f>J60/100*$E60</f>
        <v>0</v>
      </c>
      <c r="J60" s="91"/>
      <c r="K60" s="90">
        <f>L60/100*$E60</f>
        <v>131.08000000000001</v>
      </c>
      <c r="L60" s="91">
        <v>100</v>
      </c>
    </row>
    <row r="61" spans="1:12" s="14" customFormat="1" ht="17.25" customHeight="1" thickBot="1" x14ac:dyDescent="0.35">
      <c r="A61" s="158"/>
      <c r="B61" s="159"/>
      <c r="C61" s="159"/>
      <c r="D61" s="159"/>
      <c r="E61" s="159"/>
      <c r="F61" s="159"/>
      <c r="G61" s="159"/>
      <c r="H61" s="159"/>
      <c r="I61" s="159"/>
      <c r="J61" s="159"/>
      <c r="K61" s="159"/>
      <c r="L61" s="160"/>
    </row>
    <row r="62" spans="1:12" s="14" customFormat="1" ht="51" customHeight="1" thickBot="1" x14ac:dyDescent="0.35">
      <c r="A62" s="173" t="s">
        <v>14</v>
      </c>
      <c r="B62" s="174"/>
      <c r="C62" s="174"/>
      <c r="D62" s="175"/>
      <c r="E62" s="176">
        <f>E8+E11+E15+E19+E21+E24+E26+E30+E33+E38+E43+E45+E47+E49+E52+E55</f>
        <v>37904.6</v>
      </c>
      <c r="F62" s="178">
        <f>(F8+F11+F15+F19+F21+F24+F26+F30+F33+F38+F43+F45+F47+F49+F52+F55)/100</f>
        <v>1</v>
      </c>
      <c r="G62" s="92">
        <f>G8+G11+G15+G19+G21+G24+G26+G30+G33+G38+G43+G45+G47+G49+G52+G55</f>
        <v>10080.049999999999</v>
      </c>
      <c r="H62" s="89">
        <f>G62/$E$62</f>
        <v>0.26590000000000003</v>
      </c>
      <c r="I62" s="92">
        <f>I8+I11+I15+I19+I21+I24+I26+I30+I33+I38+I43+I45+I47+I49+I52+I55</f>
        <v>11048.47</v>
      </c>
      <c r="J62" s="89">
        <f>I62/$E$62</f>
        <v>0.29149999999999998</v>
      </c>
      <c r="K62" s="92">
        <f>K8+K11+K15+K19+K21+K24+K26+K30+K33+K38+K43+K45+K47+K49+K52+K55</f>
        <v>16776.080000000002</v>
      </c>
      <c r="L62" s="89">
        <f>K62/$E$62</f>
        <v>0.44259999999999999</v>
      </c>
    </row>
    <row r="63" spans="1:12" s="14" customFormat="1" ht="54.75" customHeight="1" thickBot="1" x14ac:dyDescent="0.35">
      <c r="A63" s="173" t="s">
        <v>23</v>
      </c>
      <c r="B63" s="174"/>
      <c r="C63" s="174"/>
      <c r="D63" s="175"/>
      <c r="E63" s="177"/>
      <c r="F63" s="179"/>
      <c r="G63" s="93">
        <f>G62</f>
        <v>10080.049999999999</v>
      </c>
      <c r="H63" s="89">
        <f>H62</f>
        <v>0.26590000000000003</v>
      </c>
      <c r="I63" s="92">
        <f>G63+I62</f>
        <v>21128.52</v>
      </c>
      <c r="J63" s="89">
        <f t="shared" ref="J63:L63" si="18">H63+J62</f>
        <v>0.55740000000000001</v>
      </c>
      <c r="K63" s="92">
        <f>I63+K62</f>
        <v>37904.6</v>
      </c>
      <c r="L63" s="89">
        <f t="shared" si="18"/>
        <v>1</v>
      </c>
    </row>
    <row r="64" spans="1:12" s="14" customFormat="1" x14ac:dyDescent="0.3">
      <c r="A64" s="12"/>
      <c r="B64" s="13"/>
      <c r="C64" s="12"/>
      <c r="D64" s="27"/>
      <c r="E64" s="23"/>
      <c r="F64" s="24"/>
      <c r="G64" s="25"/>
      <c r="H64" s="26"/>
      <c r="I64" s="25"/>
      <c r="J64" s="26"/>
      <c r="K64" s="25"/>
      <c r="L64" s="26"/>
    </row>
    <row r="65" spans="1:12" s="14" customFormat="1" x14ac:dyDescent="0.3">
      <c r="A65" s="12"/>
      <c r="B65" s="13"/>
      <c r="C65" s="12"/>
      <c r="D65" s="27"/>
      <c r="E65" s="23"/>
      <c r="F65" s="24"/>
      <c r="G65" s="25"/>
      <c r="H65" s="26"/>
      <c r="I65" s="25"/>
      <c r="J65" s="26"/>
      <c r="K65" s="25"/>
      <c r="L65" s="26"/>
    </row>
    <row r="66" spans="1:12" s="14" customFormat="1" x14ac:dyDescent="0.3">
      <c r="A66" s="12"/>
      <c r="B66" s="13"/>
      <c r="C66" s="12"/>
      <c r="D66" s="27"/>
      <c r="E66" s="23"/>
      <c r="F66" s="24"/>
      <c r="G66" s="25"/>
      <c r="H66" s="26"/>
      <c r="I66" s="25"/>
      <c r="J66" s="26"/>
      <c r="K66" s="25"/>
      <c r="L66" s="26"/>
    </row>
    <row r="67" spans="1:12" s="14" customFormat="1" x14ac:dyDescent="0.3">
      <c r="A67" s="12"/>
      <c r="B67" s="13"/>
      <c r="D67" s="27"/>
      <c r="E67" s="23"/>
      <c r="F67" s="24"/>
      <c r="G67" s="25"/>
      <c r="H67" s="26"/>
      <c r="I67" s="25"/>
      <c r="J67" s="26"/>
      <c r="K67" s="25"/>
      <c r="L67" s="26"/>
    </row>
    <row r="68" spans="1:12" s="14" customFormat="1" x14ac:dyDescent="0.3">
      <c r="A68" s="12"/>
      <c r="B68" s="13"/>
      <c r="D68" s="27"/>
      <c r="E68" s="23"/>
      <c r="F68" s="24"/>
      <c r="G68" s="25"/>
      <c r="H68" s="26"/>
      <c r="I68" s="25"/>
      <c r="J68" s="26"/>
      <c r="K68" s="25"/>
      <c r="L68" s="26"/>
    </row>
    <row r="69" spans="1:12" s="14" customFormat="1" x14ac:dyDescent="0.3">
      <c r="A69" s="12"/>
      <c r="B69" s="13"/>
      <c r="C69" s="12"/>
      <c r="D69" s="16"/>
      <c r="E69" s="19"/>
      <c r="F69" s="22"/>
      <c r="G69" s="19"/>
      <c r="H69" s="22"/>
      <c r="I69" s="19"/>
      <c r="J69" s="22"/>
      <c r="K69" s="19"/>
      <c r="L69" s="22"/>
    </row>
    <row r="70" spans="1:12" s="14" customFormat="1" x14ac:dyDescent="0.3">
      <c r="A70" s="12"/>
      <c r="B70" s="13"/>
      <c r="C70" s="12"/>
      <c r="D70" s="16"/>
      <c r="E70" s="23"/>
      <c r="F70" s="24"/>
      <c r="G70" s="25"/>
      <c r="H70" s="26"/>
      <c r="I70" s="25"/>
      <c r="J70" s="26"/>
      <c r="K70" s="25"/>
      <c r="L70" s="26"/>
    </row>
    <row r="71" spans="1:12" s="14" customFormat="1" x14ac:dyDescent="0.3">
      <c r="A71" s="12"/>
      <c r="B71" s="13"/>
      <c r="C71" s="12"/>
      <c r="D71" s="27"/>
      <c r="E71" s="23"/>
      <c r="F71" s="24"/>
      <c r="G71" s="25"/>
      <c r="H71" s="26"/>
      <c r="I71" s="25"/>
      <c r="J71" s="26"/>
      <c r="K71" s="25"/>
      <c r="L71" s="26"/>
    </row>
    <row r="72" spans="1:12" s="14" customFormat="1" x14ac:dyDescent="0.3">
      <c r="A72" s="12"/>
      <c r="B72" s="13"/>
      <c r="C72" s="12"/>
      <c r="D72" s="27"/>
      <c r="E72" s="23"/>
      <c r="F72" s="24"/>
      <c r="G72" s="25"/>
      <c r="H72" s="26"/>
      <c r="I72" s="25"/>
      <c r="J72" s="26"/>
      <c r="K72" s="25"/>
      <c r="L72" s="26"/>
    </row>
    <row r="73" spans="1:12" s="14" customFormat="1" x14ac:dyDescent="0.3">
      <c r="A73" s="12"/>
      <c r="B73" s="13"/>
      <c r="C73" s="12"/>
      <c r="D73" s="27"/>
      <c r="E73" s="23"/>
      <c r="F73" s="24"/>
      <c r="G73" s="25"/>
      <c r="H73" s="26"/>
      <c r="I73" s="25"/>
      <c r="J73" s="26"/>
      <c r="K73" s="25"/>
      <c r="L73" s="26"/>
    </row>
    <row r="74" spans="1:12" s="33" customFormat="1" ht="20.100000000000001" customHeight="1" x14ac:dyDescent="0.3">
      <c r="A74" s="28"/>
      <c r="B74" s="29"/>
      <c r="C74" s="28"/>
      <c r="D74" s="30"/>
      <c r="E74" s="23"/>
      <c r="F74" s="24"/>
      <c r="G74" s="31"/>
      <c r="H74" s="32"/>
      <c r="I74" s="31"/>
      <c r="J74" s="32"/>
      <c r="K74" s="31"/>
      <c r="L74" s="32"/>
    </row>
    <row r="75" spans="1:12" s="33" customFormat="1" ht="20.100000000000001" customHeight="1" x14ac:dyDescent="0.3">
      <c r="A75" s="28"/>
      <c r="B75" s="29"/>
      <c r="C75" s="28"/>
      <c r="D75" s="30"/>
      <c r="E75" s="23"/>
      <c r="F75" s="24"/>
      <c r="G75" s="31"/>
      <c r="H75" s="32"/>
      <c r="I75" s="31"/>
      <c r="J75" s="32"/>
      <c r="K75" s="31"/>
      <c r="L75" s="32"/>
    </row>
    <row r="76" spans="1:12" s="14" customFormat="1" x14ac:dyDescent="0.3">
      <c r="A76" s="12"/>
      <c r="B76" s="13"/>
      <c r="C76" s="12"/>
      <c r="D76" s="27"/>
      <c r="E76" s="23"/>
      <c r="F76" s="24"/>
      <c r="G76" s="25"/>
      <c r="H76" s="26"/>
      <c r="I76" s="25"/>
      <c r="J76" s="26"/>
      <c r="K76" s="25"/>
      <c r="L76" s="26"/>
    </row>
    <row r="77" spans="1:12" s="14" customFormat="1" x14ac:dyDescent="0.3">
      <c r="A77" s="12"/>
      <c r="B77" s="13"/>
      <c r="C77" s="12"/>
      <c r="D77" s="27"/>
      <c r="E77" s="23"/>
      <c r="F77" s="24"/>
      <c r="G77" s="25"/>
      <c r="H77" s="26"/>
      <c r="I77" s="25"/>
      <c r="J77" s="26"/>
      <c r="K77" s="25"/>
      <c r="L77" s="26"/>
    </row>
    <row r="78" spans="1:12" s="14" customFormat="1" x14ac:dyDescent="0.3">
      <c r="A78" s="12"/>
      <c r="B78" s="13"/>
      <c r="C78" s="12"/>
      <c r="D78" s="27"/>
      <c r="E78" s="23"/>
      <c r="F78" s="24"/>
      <c r="G78" s="25"/>
      <c r="H78" s="26"/>
      <c r="I78" s="25"/>
      <c r="J78" s="26"/>
      <c r="K78" s="25"/>
      <c r="L78" s="26"/>
    </row>
    <row r="79" spans="1:12" s="14" customFormat="1" x14ac:dyDescent="0.3">
      <c r="A79" s="12"/>
      <c r="B79" s="13"/>
      <c r="C79" s="12"/>
      <c r="D79" s="27"/>
      <c r="E79" s="23"/>
      <c r="F79" s="24"/>
      <c r="G79" s="25"/>
      <c r="H79" s="26"/>
      <c r="I79" s="25"/>
      <c r="J79" s="26"/>
      <c r="K79" s="25"/>
      <c r="L79" s="26"/>
    </row>
    <row r="80" spans="1:12" s="14" customFormat="1" x14ac:dyDescent="0.3">
      <c r="A80" s="12"/>
      <c r="B80" s="13"/>
      <c r="C80" s="12"/>
      <c r="D80" s="16"/>
      <c r="E80" s="19"/>
      <c r="F80" s="22"/>
      <c r="G80" s="19"/>
      <c r="H80" s="22"/>
      <c r="I80" s="19"/>
      <c r="J80" s="22"/>
      <c r="K80" s="19"/>
      <c r="L80" s="22"/>
    </row>
    <row r="81" spans="1:12" s="14" customFormat="1" x14ac:dyDescent="0.3">
      <c r="A81" s="12"/>
      <c r="B81" s="13"/>
      <c r="C81" s="12"/>
      <c r="D81" s="27"/>
      <c r="E81" s="23"/>
      <c r="F81" s="24"/>
      <c r="G81" s="25"/>
      <c r="H81" s="26"/>
      <c r="I81" s="25"/>
      <c r="J81" s="26"/>
      <c r="K81" s="25"/>
      <c r="L81" s="26"/>
    </row>
    <row r="82" spans="1:12" s="14" customFormat="1" x14ac:dyDescent="0.3">
      <c r="A82" s="12"/>
      <c r="B82" s="13"/>
      <c r="C82" s="12"/>
      <c r="D82" s="16"/>
      <c r="E82" s="23"/>
      <c r="F82" s="24"/>
      <c r="G82" s="25"/>
      <c r="H82" s="26"/>
      <c r="I82" s="25"/>
      <c r="J82" s="26"/>
      <c r="K82" s="25"/>
      <c r="L82" s="26"/>
    </row>
    <row r="83" spans="1:12" s="33" customFormat="1" x14ac:dyDescent="0.3">
      <c r="A83" s="28"/>
      <c r="B83" s="29"/>
      <c r="C83" s="28"/>
      <c r="D83" s="34"/>
      <c r="E83" s="35"/>
      <c r="F83" s="36"/>
      <c r="G83" s="31"/>
      <c r="H83" s="32"/>
      <c r="I83" s="31"/>
      <c r="J83" s="32"/>
      <c r="K83" s="31"/>
      <c r="L83" s="32"/>
    </row>
    <row r="84" spans="1:12" s="14" customFormat="1" x14ac:dyDescent="0.3">
      <c r="B84" s="13"/>
      <c r="D84" s="16"/>
      <c r="E84" s="23"/>
      <c r="F84" s="24"/>
      <c r="G84" s="25"/>
      <c r="H84" s="26"/>
      <c r="I84" s="25"/>
      <c r="J84" s="26"/>
      <c r="K84" s="25"/>
      <c r="L84" s="26"/>
    </row>
    <row r="85" spans="1:12" s="14" customFormat="1" x14ac:dyDescent="0.3">
      <c r="A85" s="12"/>
      <c r="B85" s="13"/>
      <c r="C85" s="12"/>
      <c r="D85" s="16"/>
      <c r="E85" s="23"/>
      <c r="F85" s="24"/>
      <c r="G85" s="25"/>
      <c r="H85" s="26"/>
      <c r="I85" s="25"/>
      <c r="J85" s="26"/>
      <c r="K85" s="25"/>
      <c r="L85" s="26"/>
    </row>
    <row r="86" spans="1:12" s="14" customFormat="1" x14ac:dyDescent="0.3">
      <c r="A86" s="12"/>
      <c r="B86" s="13"/>
      <c r="C86" s="12"/>
      <c r="D86" s="16"/>
      <c r="E86" s="23"/>
      <c r="F86" s="24"/>
      <c r="G86" s="25"/>
      <c r="H86" s="26"/>
      <c r="I86" s="25"/>
      <c r="J86" s="26"/>
      <c r="K86" s="25"/>
      <c r="L86" s="26"/>
    </row>
    <row r="87" spans="1:12" s="14" customFormat="1" x14ac:dyDescent="0.3">
      <c r="A87" s="12"/>
      <c r="B87" s="13"/>
      <c r="C87" s="12"/>
      <c r="D87" s="27"/>
      <c r="E87" s="23"/>
      <c r="F87" s="24"/>
      <c r="G87" s="25"/>
      <c r="H87" s="26"/>
      <c r="I87" s="25"/>
      <c r="J87" s="26"/>
      <c r="K87" s="25"/>
      <c r="L87" s="26"/>
    </row>
    <row r="88" spans="1:12" s="14" customFormat="1" x14ac:dyDescent="0.3">
      <c r="A88" s="12"/>
      <c r="B88" s="13"/>
      <c r="C88" s="12"/>
      <c r="D88" s="27"/>
      <c r="E88" s="23"/>
      <c r="F88" s="24"/>
      <c r="G88" s="25"/>
      <c r="H88" s="26"/>
      <c r="I88" s="25"/>
      <c r="J88" s="26"/>
      <c r="K88" s="25"/>
      <c r="L88" s="26"/>
    </row>
    <row r="89" spans="1:12" s="14" customFormat="1" x14ac:dyDescent="0.3">
      <c r="A89" s="12"/>
      <c r="B89" s="13"/>
      <c r="C89" s="12"/>
      <c r="D89" s="16"/>
      <c r="E89" s="23"/>
      <c r="F89" s="24"/>
      <c r="G89" s="25"/>
      <c r="H89" s="26"/>
      <c r="I89" s="25"/>
      <c r="J89" s="26"/>
      <c r="K89" s="25"/>
      <c r="L89" s="26"/>
    </row>
    <row r="90" spans="1:12" s="14" customFormat="1" x14ac:dyDescent="0.3">
      <c r="A90" s="12"/>
      <c r="B90" s="13"/>
      <c r="C90" s="12"/>
      <c r="D90" s="16"/>
      <c r="E90" s="19"/>
      <c r="F90" s="22"/>
      <c r="G90" s="19"/>
      <c r="H90" s="22"/>
      <c r="I90" s="19"/>
      <c r="J90" s="22"/>
      <c r="K90" s="19"/>
      <c r="L90" s="22"/>
    </row>
    <row r="91" spans="1:12" s="14" customFormat="1" x14ac:dyDescent="0.3">
      <c r="A91" s="12"/>
      <c r="B91" s="13"/>
      <c r="C91" s="12"/>
      <c r="D91" s="37"/>
      <c r="E91" s="23"/>
      <c r="F91" s="24"/>
      <c r="G91" s="25"/>
      <c r="H91" s="26"/>
      <c r="I91" s="25"/>
      <c r="J91" s="26"/>
      <c r="K91" s="25"/>
      <c r="L91" s="26"/>
    </row>
    <row r="92" spans="1:12" s="14" customFormat="1" x14ac:dyDescent="0.3">
      <c r="A92" s="12"/>
      <c r="B92" s="13"/>
      <c r="C92" s="12"/>
      <c r="D92" s="17"/>
      <c r="E92" s="23"/>
      <c r="F92" s="24"/>
      <c r="G92" s="25"/>
      <c r="H92" s="26"/>
      <c r="I92" s="25"/>
      <c r="J92" s="26"/>
      <c r="K92" s="25"/>
      <c r="L92" s="26"/>
    </row>
    <row r="93" spans="1:12" s="14" customFormat="1" x14ac:dyDescent="0.3">
      <c r="A93" s="12"/>
      <c r="B93" s="13"/>
      <c r="C93" s="12"/>
      <c r="D93" s="17"/>
      <c r="E93" s="23"/>
      <c r="F93" s="24"/>
      <c r="G93" s="25"/>
      <c r="H93" s="26"/>
      <c r="I93" s="25"/>
      <c r="J93" s="26"/>
      <c r="K93" s="25"/>
      <c r="L93" s="26"/>
    </row>
    <row r="94" spans="1:12" s="14" customFormat="1" x14ac:dyDescent="0.3">
      <c r="A94" s="12"/>
      <c r="B94" s="13"/>
      <c r="C94" s="12"/>
      <c r="D94" s="27"/>
      <c r="E94" s="23"/>
      <c r="F94" s="24"/>
      <c r="G94" s="25"/>
      <c r="H94" s="26"/>
      <c r="I94" s="25"/>
      <c r="J94" s="26"/>
      <c r="K94" s="25"/>
      <c r="L94" s="26"/>
    </row>
    <row r="95" spans="1:12" s="14" customFormat="1" x14ac:dyDescent="0.3">
      <c r="A95" s="12"/>
      <c r="B95" s="13"/>
      <c r="C95" s="12"/>
      <c r="D95" s="16"/>
      <c r="E95" s="23"/>
      <c r="F95" s="24"/>
      <c r="G95" s="25"/>
      <c r="H95" s="26"/>
      <c r="I95" s="25"/>
      <c r="J95" s="26"/>
      <c r="K95" s="25"/>
      <c r="L95" s="26"/>
    </row>
    <row r="96" spans="1:12" s="14" customFormat="1" x14ac:dyDescent="0.3">
      <c r="A96" s="12"/>
      <c r="B96" s="13"/>
      <c r="C96" s="12"/>
      <c r="D96" s="16"/>
      <c r="E96" s="23"/>
      <c r="F96" s="24"/>
      <c r="G96" s="25"/>
      <c r="H96" s="26"/>
      <c r="I96" s="25"/>
      <c r="J96" s="26"/>
      <c r="K96" s="25"/>
      <c r="L96" s="26"/>
    </row>
    <row r="97" spans="1:12" s="14" customFormat="1" x14ac:dyDescent="0.3">
      <c r="A97" s="12"/>
      <c r="B97" s="13"/>
      <c r="C97" s="12"/>
      <c r="D97" s="16"/>
      <c r="E97" s="23"/>
      <c r="F97" s="24"/>
      <c r="G97" s="25"/>
      <c r="H97" s="26"/>
      <c r="I97" s="25"/>
      <c r="J97" s="26"/>
      <c r="K97" s="25"/>
      <c r="L97" s="26"/>
    </row>
    <row r="98" spans="1:12" s="14" customFormat="1" x14ac:dyDescent="0.3">
      <c r="A98" s="12"/>
      <c r="B98" s="13"/>
      <c r="C98" s="12"/>
      <c r="D98" s="16"/>
      <c r="E98" s="23"/>
      <c r="F98" s="24"/>
      <c r="G98" s="25"/>
      <c r="H98" s="26"/>
      <c r="I98" s="25"/>
      <c r="J98" s="26"/>
      <c r="K98" s="25"/>
      <c r="L98" s="26"/>
    </row>
    <row r="99" spans="1:12" s="14" customFormat="1" x14ac:dyDescent="0.3">
      <c r="A99" s="12"/>
      <c r="B99" s="13"/>
      <c r="C99" s="12"/>
      <c r="D99" s="16"/>
      <c r="E99" s="23"/>
      <c r="F99" s="24"/>
      <c r="G99" s="25"/>
      <c r="H99" s="26"/>
      <c r="I99" s="25"/>
      <c r="J99" s="26"/>
      <c r="K99" s="25"/>
      <c r="L99" s="26"/>
    </row>
    <row r="100" spans="1:12" s="14" customFormat="1" x14ac:dyDescent="0.3">
      <c r="A100" s="12"/>
      <c r="B100" s="13"/>
      <c r="C100" s="12"/>
      <c r="D100" s="16"/>
      <c r="E100" s="23"/>
      <c r="F100" s="24"/>
      <c r="G100" s="25"/>
      <c r="H100" s="26"/>
      <c r="I100" s="25"/>
      <c r="J100" s="26"/>
      <c r="K100" s="25"/>
      <c r="L100" s="26"/>
    </row>
    <row r="101" spans="1:12" s="14" customFormat="1" x14ac:dyDescent="0.3">
      <c r="A101" s="12"/>
      <c r="B101" s="13"/>
      <c r="C101" s="12"/>
      <c r="D101" s="16"/>
      <c r="E101" s="23"/>
      <c r="F101" s="24"/>
      <c r="G101" s="25"/>
      <c r="H101" s="26"/>
      <c r="I101" s="25"/>
      <c r="J101" s="26"/>
      <c r="K101" s="25"/>
      <c r="L101" s="26"/>
    </row>
    <row r="102" spans="1:12" s="14" customFormat="1" x14ac:dyDescent="0.3">
      <c r="A102" s="12"/>
      <c r="B102" s="13"/>
      <c r="C102" s="12"/>
      <c r="D102" s="16"/>
      <c r="E102" s="23"/>
      <c r="F102" s="24"/>
      <c r="G102" s="25"/>
      <c r="H102" s="26"/>
      <c r="I102" s="25"/>
      <c r="J102" s="26"/>
      <c r="K102" s="25"/>
      <c r="L102" s="26"/>
    </row>
    <row r="103" spans="1:12" s="14" customFormat="1" x14ac:dyDescent="0.3">
      <c r="A103" s="12"/>
      <c r="B103" s="13"/>
      <c r="C103" s="12"/>
      <c r="D103" s="16"/>
      <c r="E103" s="23"/>
      <c r="F103" s="24"/>
      <c r="G103" s="25"/>
      <c r="H103" s="26"/>
      <c r="I103" s="25"/>
      <c r="J103" s="26"/>
      <c r="K103" s="25"/>
      <c r="L103" s="26"/>
    </row>
    <row r="104" spans="1:12" s="14" customFormat="1" x14ac:dyDescent="0.3">
      <c r="A104" s="12"/>
      <c r="B104" s="13"/>
      <c r="C104" s="12"/>
      <c r="D104" s="16"/>
      <c r="E104" s="23"/>
      <c r="F104" s="24"/>
      <c r="G104" s="25"/>
      <c r="H104" s="26"/>
      <c r="I104" s="25"/>
      <c r="J104" s="26"/>
      <c r="K104" s="25"/>
      <c r="L104" s="26"/>
    </row>
    <row r="105" spans="1:12" s="14" customFormat="1" x14ac:dyDescent="0.3">
      <c r="A105" s="12"/>
      <c r="B105" s="13"/>
      <c r="C105" s="12"/>
      <c r="D105" s="16"/>
      <c r="E105" s="23"/>
      <c r="F105" s="24"/>
      <c r="G105" s="25"/>
      <c r="H105" s="26"/>
      <c r="I105" s="25"/>
      <c r="J105" s="26"/>
      <c r="K105" s="25"/>
      <c r="L105" s="26"/>
    </row>
    <row r="106" spans="1:12" s="14" customFormat="1" x14ac:dyDescent="0.3">
      <c r="A106" s="12"/>
      <c r="B106" s="13"/>
      <c r="C106" s="12"/>
      <c r="D106" s="16"/>
      <c r="E106" s="23"/>
      <c r="F106" s="24"/>
      <c r="G106" s="25"/>
      <c r="H106" s="26"/>
      <c r="I106" s="25"/>
      <c r="J106" s="26"/>
      <c r="K106" s="25"/>
      <c r="L106" s="26"/>
    </row>
    <row r="107" spans="1:12" s="14" customFormat="1" x14ac:dyDescent="0.3">
      <c r="A107" s="12"/>
      <c r="B107" s="13"/>
      <c r="C107" s="12"/>
      <c r="D107" s="16"/>
      <c r="E107" s="19"/>
      <c r="F107" s="22"/>
      <c r="G107" s="19"/>
      <c r="H107" s="22"/>
      <c r="I107" s="19"/>
      <c r="J107" s="22"/>
      <c r="K107" s="19"/>
      <c r="L107" s="22"/>
    </row>
    <row r="108" spans="1:12" s="14" customFormat="1" x14ac:dyDescent="0.3">
      <c r="A108" s="12"/>
      <c r="B108" s="13"/>
      <c r="C108" s="12"/>
      <c r="D108" s="37"/>
      <c r="E108" s="23"/>
      <c r="F108" s="24"/>
      <c r="G108" s="25"/>
      <c r="H108" s="26"/>
      <c r="I108" s="25"/>
      <c r="J108" s="26"/>
      <c r="K108" s="25"/>
      <c r="L108" s="26"/>
    </row>
    <row r="109" spans="1:12" s="14" customFormat="1" x14ac:dyDescent="0.3">
      <c r="A109" s="12"/>
      <c r="B109" s="13"/>
      <c r="C109" s="12"/>
      <c r="D109" s="17"/>
      <c r="E109" s="23"/>
      <c r="F109" s="24"/>
      <c r="G109" s="25"/>
      <c r="H109" s="26"/>
      <c r="I109" s="25"/>
      <c r="J109" s="26"/>
      <c r="K109" s="25"/>
      <c r="L109" s="26"/>
    </row>
    <row r="110" spans="1:12" s="14" customFormat="1" x14ac:dyDescent="0.3">
      <c r="A110" s="12"/>
      <c r="B110" s="13"/>
      <c r="C110" s="12"/>
      <c r="D110" s="17"/>
      <c r="E110" s="23"/>
      <c r="F110" s="24"/>
      <c r="G110" s="25"/>
      <c r="H110" s="26"/>
      <c r="I110" s="25"/>
      <c r="J110" s="26"/>
      <c r="K110" s="25"/>
      <c r="L110" s="26"/>
    </row>
    <row r="111" spans="1:12" s="14" customFormat="1" x14ac:dyDescent="0.3">
      <c r="A111" s="12"/>
      <c r="B111" s="13"/>
      <c r="C111" s="12"/>
      <c r="D111" s="17"/>
      <c r="E111" s="23"/>
      <c r="F111" s="24"/>
      <c r="G111" s="25"/>
      <c r="H111" s="26"/>
      <c r="I111" s="25"/>
      <c r="J111" s="26"/>
      <c r="K111" s="25"/>
      <c r="L111" s="26"/>
    </row>
    <row r="112" spans="1:12" s="14" customFormat="1" x14ac:dyDescent="0.3">
      <c r="A112" s="12"/>
      <c r="B112" s="13"/>
      <c r="C112" s="12"/>
      <c r="D112" s="17"/>
      <c r="E112" s="23"/>
      <c r="F112" s="24"/>
      <c r="G112" s="25"/>
      <c r="H112" s="26"/>
      <c r="I112" s="25"/>
      <c r="J112" s="26"/>
      <c r="K112" s="25"/>
      <c r="L112" s="26"/>
    </row>
    <row r="113" spans="1:12" s="14" customFormat="1" x14ac:dyDescent="0.3">
      <c r="A113" s="12"/>
      <c r="B113" s="13"/>
      <c r="C113" s="12"/>
      <c r="D113" s="17"/>
      <c r="E113" s="23"/>
      <c r="F113" s="24"/>
      <c r="G113" s="25"/>
      <c r="H113" s="26"/>
      <c r="I113" s="25"/>
      <c r="J113" s="26"/>
      <c r="K113" s="25"/>
      <c r="L113" s="26"/>
    </row>
    <row r="114" spans="1:12" s="14" customFormat="1" x14ac:dyDescent="0.3">
      <c r="A114" s="12"/>
      <c r="B114" s="13"/>
      <c r="C114" s="12"/>
      <c r="D114" s="17"/>
      <c r="E114" s="23"/>
      <c r="F114" s="24"/>
      <c r="G114" s="25"/>
      <c r="H114" s="26"/>
      <c r="I114" s="25"/>
      <c r="J114" s="26"/>
      <c r="K114" s="25"/>
      <c r="L114" s="26"/>
    </row>
    <row r="115" spans="1:12" s="14" customFormat="1" x14ac:dyDescent="0.3">
      <c r="A115" s="12"/>
      <c r="B115" s="13"/>
      <c r="C115" s="12"/>
      <c r="D115" s="17"/>
      <c r="E115" s="23"/>
      <c r="F115" s="24"/>
      <c r="G115" s="25"/>
      <c r="H115" s="26"/>
      <c r="I115" s="25"/>
      <c r="J115" s="26"/>
      <c r="K115" s="25"/>
      <c r="L115" s="26"/>
    </row>
    <row r="116" spans="1:12" s="14" customFormat="1" x14ac:dyDescent="0.3">
      <c r="A116" s="12"/>
      <c r="B116" s="13"/>
      <c r="C116" s="12"/>
      <c r="D116" s="17"/>
      <c r="E116" s="23"/>
      <c r="F116" s="24"/>
      <c r="G116" s="25"/>
      <c r="H116" s="26"/>
      <c r="I116" s="25"/>
      <c r="J116" s="26"/>
      <c r="K116" s="25"/>
      <c r="L116" s="26"/>
    </row>
    <row r="117" spans="1:12" s="14" customFormat="1" x14ac:dyDescent="0.3">
      <c r="A117" s="12"/>
      <c r="B117" s="13"/>
      <c r="C117" s="12"/>
      <c r="D117" s="17"/>
      <c r="E117" s="23"/>
      <c r="F117" s="24"/>
      <c r="G117" s="25"/>
      <c r="H117" s="26"/>
      <c r="I117" s="25"/>
      <c r="J117" s="26"/>
      <c r="K117" s="25"/>
      <c r="L117" s="26"/>
    </row>
    <row r="118" spans="1:12" s="14" customFormat="1" x14ac:dyDescent="0.3">
      <c r="A118" s="12"/>
      <c r="B118" s="13"/>
      <c r="C118" s="12"/>
      <c r="D118" s="17"/>
      <c r="E118" s="23"/>
      <c r="F118" s="24"/>
      <c r="G118" s="25"/>
      <c r="H118" s="26"/>
      <c r="I118" s="25"/>
      <c r="J118" s="26"/>
      <c r="K118" s="25"/>
      <c r="L118" s="26"/>
    </row>
    <row r="119" spans="1:12" s="14" customFormat="1" x14ac:dyDescent="0.3">
      <c r="A119" s="12"/>
      <c r="B119" s="13"/>
      <c r="C119" s="12"/>
      <c r="D119" s="16"/>
      <c r="E119" s="19"/>
      <c r="F119" s="22"/>
      <c r="G119" s="19"/>
      <c r="H119" s="22"/>
      <c r="I119" s="19"/>
      <c r="J119" s="22"/>
      <c r="K119" s="19"/>
      <c r="L119" s="22"/>
    </row>
    <row r="120" spans="1:12" s="14" customFormat="1" x14ac:dyDescent="0.3">
      <c r="A120" s="12"/>
      <c r="B120" s="13"/>
      <c r="C120" s="12"/>
      <c r="D120" s="17"/>
      <c r="E120" s="23"/>
      <c r="F120" s="24"/>
      <c r="G120" s="25"/>
      <c r="H120" s="26"/>
      <c r="I120" s="25"/>
      <c r="J120" s="26"/>
      <c r="K120" s="25"/>
      <c r="L120" s="26"/>
    </row>
    <row r="121" spans="1:12" s="14" customFormat="1" x14ac:dyDescent="0.3">
      <c r="A121" s="12"/>
      <c r="B121" s="13"/>
      <c r="C121" s="12"/>
      <c r="D121" s="17"/>
      <c r="E121" s="23"/>
      <c r="F121" s="24"/>
      <c r="G121" s="25"/>
      <c r="H121" s="26"/>
      <c r="I121" s="25"/>
      <c r="J121" s="26"/>
      <c r="K121" s="25"/>
      <c r="L121" s="26"/>
    </row>
    <row r="122" spans="1:12" s="14" customFormat="1" x14ac:dyDescent="0.3">
      <c r="A122" s="12"/>
      <c r="B122" s="13"/>
      <c r="C122" s="12"/>
      <c r="D122" s="17"/>
      <c r="E122" s="23"/>
      <c r="F122" s="24"/>
      <c r="G122" s="25"/>
      <c r="H122" s="26"/>
      <c r="I122" s="25"/>
      <c r="J122" s="26"/>
      <c r="K122" s="25"/>
      <c r="L122" s="26"/>
    </row>
    <row r="123" spans="1:12" s="14" customFormat="1" x14ac:dyDescent="0.3">
      <c r="A123" s="12"/>
      <c r="B123" s="13"/>
      <c r="C123" s="12"/>
      <c r="D123" s="17"/>
      <c r="E123" s="23"/>
      <c r="F123" s="24"/>
      <c r="G123" s="25"/>
      <c r="H123" s="26"/>
      <c r="I123" s="25"/>
      <c r="J123" s="26"/>
      <c r="K123" s="25"/>
      <c r="L123" s="26"/>
    </row>
    <row r="124" spans="1:12" s="14" customFormat="1" x14ac:dyDescent="0.3">
      <c r="A124" s="12"/>
      <c r="B124" s="13"/>
      <c r="C124" s="12"/>
      <c r="D124" s="17"/>
      <c r="E124" s="23"/>
      <c r="F124" s="24"/>
      <c r="G124" s="25"/>
      <c r="H124" s="26"/>
      <c r="I124" s="25"/>
      <c r="J124" s="26"/>
      <c r="K124" s="25"/>
      <c r="L124" s="26"/>
    </row>
    <row r="125" spans="1:12" s="14" customFormat="1" x14ac:dyDescent="0.3">
      <c r="A125" s="12"/>
      <c r="B125" s="13"/>
      <c r="C125" s="12"/>
      <c r="D125" s="17"/>
      <c r="E125" s="23"/>
      <c r="F125" s="24"/>
      <c r="G125" s="25"/>
      <c r="H125" s="26"/>
      <c r="I125" s="25"/>
      <c r="J125" s="26"/>
      <c r="K125" s="25"/>
      <c r="L125" s="26"/>
    </row>
    <row r="126" spans="1:12" s="14" customFormat="1" x14ac:dyDescent="0.3">
      <c r="A126" s="12"/>
      <c r="B126" s="13"/>
      <c r="C126" s="12"/>
      <c r="D126" s="17"/>
      <c r="E126" s="23"/>
      <c r="F126" s="24"/>
      <c r="G126" s="25"/>
      <c r="H126" s="26"/>
      <c r="I126" s="25"/>
      <c r="J126" s="26"/>
      <c r="K126" s="25"/>
      <c r="L126" s="26"/>
    </row>
    <row r="127" spans="1:12" s="14" customFormat="1" x14ac:dyDescent="0.3">
      <c r="A127" s="12"/>
      <c r="B127" s="13"/>
      <c r="C127" s="12"/>
      <c r="D127" s="16"/>
      <c r="E127" s="23"/>
      <c r="F127" s="24"/>
      <c r="G127" s="25"/>
      <c r="H127" s="26"/>
      <c r="I127" s="25"/>
      <c r="J127" s="26"/>
      <c r="K127" s="25"/>
      <c r="L127" s="26"/>
    </row>
    <row r="128" spans="1:12" s="14" customFormat="1" x14ac:dyDescent="0.3">
      <c r="A128" s="12"/>
      <c r="B128" s="13"/>
      <c r="C128" s="12"/>
      <c r="D128" s="16"/>
      <c r="E128" s="23"/>
      <c r="F128" s="24"/>
      <c r="G128" s="25"/>
      <c r="H128" s="26"/>
      <c r="I128" s="25"/>
      <c r="J128" s="26"/>
      <c r="K128" s="25"/>
      <c r="L128" s="26"/>
    </row>
    <row r="129" spans="1:12" s="14" customFormat="1" x14ac:dyDescent="0.3">
      <c r="A129" s="12"/>
      <c r="B129" s="13"/>
      <c r="C129" s="12"/>
      <c r="D129" s="16"/>
      <c r="E129" s="19"/>
      <c r="F129" s="22"/>
      <c r="G129" s="19"/>
      <c r="H129" s="22"/>
      <c r="I129" s="19"/>
      <c r="J129" s="22"/>
      <c r="K129" s="19"/>
      <c r="L129" s="22"/>
    </row>
    <row r="130" spans="1:12" s="14" customFormat="1" x14ac:dyDescent="0.3">
      <c r="A130" s="12"/>
      <c r="B130" s="13"/>
      <c r="C130" s="12"/>
      <c r="D130" s="16"/>
      <c r="E130" s="23"/>
      <c r="F130" s="24"/>
      <c r="G130" s="25"/>
      <c r="H130" s="26"/>
      <c r="I130" s="25"/>
      <c r="J130" s="26"/>
      <c r="K130" s="25"/>
      <c r="L130" s="26"/>
    </row>
    <row r="131" spans="1:12" s="14" customFormat="1" x14ac:dyDescent="0.3">
      <c r="A131" s="12"/>
      <c r="B131" s="13"/>
      <c r="C131" s="12"/>
      <c r="D131" s="16"/>
      <c r="E131" s="23"/>
      <c r="F131" s="24"/>
      <c r="G131" s="25"/>
      <c r="H131" s="26"/>
      <c r="I131" s="25"/>
      <c r="J131" s="26"/>
      <c r="K131" s="25"/>
      <c r="L131" s="26"/>
    </row>
    <row r="132" spans="1:12" s="14" customFormat="1" x14ac:dyDescent="0.3">
      <c r="A132" s="12"/>
      <c r="B132" s="13"/>
      <c r="C132" s="12"/>
      <c r="D132" s="16"/>
      <c r="E132" s="23"/>
      <c r="F132" s="24"/>
      <c r="G132" s="25"/>
      <c r="H132" s="26"/>
      <c r="I132" s="25"/>
      <c r="J132" s="26"/>
      <c r="K132" s="25"/>
      <c r="L132" s="26"/>
    </row>
    <row r="133" spans="1:12" s="14" customFormat="1" x14ac:dyDescent="0.3">
      <c r="A133" s="12"/>
      <c r="B133" s="13"/>
      <c r="C133" s="12"/>
      <c r="D133" s="16"/>
      <c r="E133" s="23"/>
      <c r="F133" s="24"/>
      <c r="G133" s="25"/>
      <c r="H133" s="26"/>
      <c r="I133" s="25"/>
      <c r="J133" s="26"/>
      <c r="K133" s="25"/>
      <c r="L133" s="26"/>
    </row>
    <row r="134" spans="1:12" s="14" customFormat="1" x14ac:dyDescent="0.3">
      <c r="A134" s="12"/>
      <c r="B134" s="13"/>
      <c r="C134" s="12"/>
      <c r="D134" s="16"/>
      <c r="E134" s="19"/>
      <c r="F134" s="22"/>
      <c r="G134" s="19"/>
      <c r="H134" s="22"/>
      <c r="I134" s="19"/>
      <c r="J134" s="22"/>
      <c r="K134" s="19"/>
      <c r="L134" s="22"/>
    </row>
    <row r="135" spans="1:12" s="14" customFormat="1" x14ac:dyDescent="0.3">
      <c r="A135" s="12"/>
      <c r="B135" s="13"/>
      <c r="C135" s="12"/>
      <c r="D135" s="27"/>
      <c r="E135" s="23"/>
      <c r="F135" s="24"/>
      <c r="G135" s="25"/>
      <c r="H135" s="26"/>
      <c r="I135" s="25"/>
      <c r="J135" s="26"/>
      <c r="K135" s="25"/>
      <c r="L135" s="26"/>
    </row>
    <row r="136" spans="1:12" s="14" customFormat="1" x14ac:dyDescent="0.3">
      <c r="A136" s="12"/>
      <c r="B136" s="13"/>
      <c r="C136" s="12"/>
      <c r="D136" s="17"/>
      <c r="E136" s="23"/>
      <c r="F136" s="24"/>
      <c r="G136" s="25"/>
      <c r="H136" s="26"/>
      <c r="I136" s="25"/>
      <c r="J136" s="26"/>
      <c r="K136" s="25"/>
      <c r="L136" s="26"/>
    </row>
    <row r="137" spans="1:12" s="14" customFormat="1" x14ac:dyDescent="0.3">
      <c r="A137" s="12"/>
      <c r="B137" s="13"/>
      <c r="C137" s="12"/>
      <c r="D137" s="17"/>
      <c r="E137" s="23"/>
      <c r="F137" s="24"/>
      <c r="G137" s="25"/>
      <c r="H137" s="26"/>
      <c r="I137" s="25"/>
      <c r="J137" s="26"/>
      <c r="K137" s="25"/>
      <c r="L137" s="26"/>
    </row>
    <row r="138" spans="1:12" s="14" customFormat="1" x14ac:dyDescent="0.3">
      <c r="A138" s="12"/>
      <c r="B138" s="13"/>
      <c r="C138" s="12"/>
      <c r="D138" s="16"/>
      <c r="E138" s="19"/>
      <c r="F138" s="22"/>
      <c r="G138" s="19"/>
      <c r="H138" s="22"/>
      <c r="I138" s="19"/>
      <c r="J138" s="22"/>
      <c r="K138" s="19"/>
      <c r="L138" s="22"/>
    </row>
    <row r="139" spans="1:12" s="14" customFormat="1" x14ac:dyDescent="0.3">
      <c r="A139" s="12"/>
      <c r="B139" s="13"/>
      <c r="C139" s="12"/>
      <c r="D139" s="27"/>
      <c r="E139" s="23"/>
      <c r="F139" s="24"/>
      <c r="G139" s="25"/>
      <c r="H139" s="26"/>
      <c r="I139" s="25"/>
      <c r="J139" s="26"/>
      <c r="K139" s="25"/>
      <c r="L139" s="26"/>
    </row>
    <row r="140" spans="1:12" s="14" customFormat="1" x14ac:dyDescent="0.3">
      <c r="A140" s="12"/>
      <c r="B140" s="13"/>
      <c r="C140" s="12"/>
      <c r="D140" s="27"/>
      <c r="E140" s="23"/>
      <c r="F140" s="24"/>
      <c r="G140" s="25"/>
      <c r="H140" s="26"/>
      <c r="I140" s="25"/>
      <c r="J140" s="26"/>
      <c r="K140" s="25"/>
      <c r="L140" s="26"/>
    </row>
    <row r="141" spans="1:12" s="14" customFormat="1" x14ac:dyDescent="0.3">
      <c r="A141" s="12"/>
      <c r="B141" s="13"/>
      <c r="C141" s="12"/>
      <c r="D141" s="27"/>
      <c r="E141" s="23"/>
      <c r="F141" s="24"/>
      <c r="G141" s="25"/>
      <c r="H141" s="26"/>
      <c r="I141" s="25"/>
      <c r="J141" s="26"/>
      <c r="K141" s="25"/>
      <c r="L141" s="26"/>
    </row>
    <row r="142" spans="1:12" s="14" customFormat="1" x14ac:dyDescent="0.3">
      <c r="A142" s="12"/>
      <c r="B142" s="13"/>
      <c r="C142" s="12"/>
      <c r="D142" s="27"/>
      <c r="E142" s="23"/>
      <c r="F142" s="24"/>
      <c r="G142" s="25"/>
      <c r="H142" s="26"/>
      <c r="I142" s="25"/>
      <c r="J142" s="26"/>
      <c r="K142" s="25"/>
      <c r="L142" s="26"/>
    </row>
    <row r="143" spans="1:12" s="33" customFormat="1" ht="30.75" customHeight="1" x14ac:dyDescent="0.3">
      <c r="A143" s="28"/>
      <c r="B143" s="29"/>
      <c r="C143" s="28"/>
      <c r="D143" s="30"/>
      <c r="E143" s="23"/>
      <c r="F143" s="24"/>
      <c r="G143" s="31"/>
      <c r="H143" s="32"/>
      <c r="I143" s="31"/>
      <c r="J143" s="32"/>
      <c r="K143" s="25"/>
      <c r="L143" s="32"/>
    </row>
    <row r="144" spans="1:12" s="14" customFormat="1" x14ac:dyDescent="0.3">
      <c r="A144" s="12"/>
      <c r="B144" s="13"/>
      <c r="C144" s="12"/>
      <c r="D144" s="16"/>
      <c r="E144" s="19"/>
      <c r="F144" s="22"/>
      <c r="G144" s="19"/>
      <c r="H144" s="22"/>
      <c r="I144" s="19"/>
      <c r="J144" s="22"/>
      <c r="K144" s="19"/>
      <c r="L144" s="22"/>
    </row>
    <row r="145" spans="1:12" s="14" customFormat="1" x14ac:dyDescent="0.3">
      <c r="A145" s="12"/>
      <c r="B145" s="13"/>
      <c r="C145" s="12"/>
      <c r="D145" s="27"/>
      <c r="E145" s="23"/>
      <c r="F145" s="24"/>
      <c r="G145" s="25"/>
      <c r="H145" s="26"/>
      <c r="I145" s="25"/>
      <c r="J145" s="26"/>
      <c r="K145" s="25"/>
      <c r="L145" s="26"/>
    </row>
    <row r="146" spans="1:12" s="14" customFormat="1" ht="19.5" customHeight="1" x14ac:dyDescent="0.3">
      <c r="A146" s="12"/>
      <c r="B146" s="13"/>
      <c r="C146" s="12"/>
      <c r="D146" s="27"/>
      <c r="E146" s="23"/>
      <c r="F146" s="24"/>
      <c r="G146" s="25"/>
      <c r="H146" s="26"/>
      <c r="I146" s="25"/>
      <c r="J146" s="26"/>
      <c r="K146" s="25"/>
      <c r="L146" s="26"/>
    </row>
    <row r="147" spans="1:12" s="14" customFormat="1" ht="19.5" customHeight="1" x14ac:dyDescent="0.3">
      <c r="A147" s="12"/>
      <c r="B147" s="13"/>
      <c r="C147" s="12"/>
      <c r="D147" s="27"/>
      <c r="E147" s="23"/>
      <c r="F147" s="24"/>
      <c r="G147" s="25"/>
      <c r="H147" s="26"/>
      <c r="I147" s="25"/>
      <c r="J147" s="26"/>
      <c r="K147" s="25"/>
      <c r="L147" s="26"/>
    </row>
    <row r="148" spans="1:12" s="14" customFormat="1" x14ac:dyDescent="0.3">
      <c r="A148" s="38"/>
      <c r="B148" s="38"/>
      <c r="C148" s="38"/>
      <c r="D148" s="38"/>
      <c r="E148" s="39"/>
      <c r="F148" s="40"/>
      <c r="G148" s="41"/>
      <c r="H148" s="42"/>
      <c r="I148" s="41"/>
      <c r="J148" s="42"/>
      <c r="K148" s="41"/>
      <c r="L148" s="42"/>
    </row>
    <row r="149" spans="1:12" s="14" customFormat="1" x14ac:dyDescent="0.3">
      <c r="A149" s="38"/>
      <c r="B149" s="38"/>
      <c r="C149" s="38"/>
      <c r="D149" s="38"/>
      <c r="E149" s="39"/>
      <c r="F149" s="40"/>
      <c r="G149" s="41"/>
      <c r="H149" s="42"/>
      <c r="I149" s="41"/>
      <c r="J149" s="42"/>
      <c r="K149" s="41"/>
      <c r="L149" s="42"/>
    </row>
    <row r="150" spans="1:12" s="14" customFormat="1" x14ac:dyDescent="0.3">
      <c r="A150" s="21"/>
      <c r="B150" s="43"/>
      <c r="C150" s="21"/>
      <c r="D150" s="43"/>
      <c r="E150" s="44"/>
      <c r="F150" s="44"/>
      <c r="G150" s="44"/>
      <c r="H150" s="44"/>
      <c r="I150" s="44"/>
      <c r="J150" s="44"/>
      <c r="K150" s="45"/>
      <c r="L150" s="45"/>
    </row>
    <row r="151" spans="1:12" s="14" customFormat="1" x14ac:dyDescent="0.3">
      <c r="A151" s="21"/>
      <c r="B151" s="43"/>
      <c r="C151" s="21"/>
      <c r="D151" s="43"/>
      <c r="E151" s="44"/>
      <c r="F151" s="44"/>
      <c r="G151" s="44"/>
      <c r="H151" s="44"/>
      <c r="I151" s="44"/>
      <c r="J151" s="44"/>
      <c r="K151" s="45"/>
      <c r="L151" s="45"/>
    </row>
    <row r="152" spans="1:12" s="14" customFormat="1" x14ac:dyDescent="0.3">
      <c r="A152" s="21"/>
      <c r="B152" s="43"/>
      <c r="C152" s="21"/>
      <c r="D152" s="43"/>
      <c r="E152" s="44"/>
      <c r="F152" s="44"/>
      <c r="G152" s="44"/>
      <c r="H152" s="44"/>
      <c r="I152" s="44"/>
      <c r="J152" s="44"/>
      <c r="K152" s="45"/>
      <c r="L152" s="45"/>
    </row>
    <row r="153" spans="1:12" s="14" customFormat="1" x14ac:dyDescent="0.3">
      <c r="A153" s="21"/>
      <c r="B153" s="43"/>
      <c r="C153" s="21"/>
      <c r="D153" s="46"/>
      <c r="E153" s="44"/>
      <c r="F153" s="44"/>
      <c r="J153" s="44"/>
      <c r="K153" s="45"/>
      <c r="L153" s="45"/>
    </row>
    <row r="154" spans="1:12" s="14" customFormat="1" x14ac:dyDescent="0.3">
      <c r="A154" s="21"/>
      <c r="B154" s="43"/>
      <c r="C154" s="21"/>
      <c r="D154" s="18"/>
      <c r="E154" s="44"/>
      <c r="F154" s="44"/>
      <c r="G154" s="18"/>
      <c r="H154" s="18"/>
      <c r="I154" s="18"/>
      <c r="J154" s="44"/>
      <c r="K154" s="45"/>
      <c r="L154" s="45"/>
    </row>
    <row r="155" spans="1:12" s="14" customFormat="1" x14ac:dyDescent="0.3">
      <c r="A155" s="21"/>
      <c r="B155" s="43"/>
      <c r="C155" s="21"/>
      <c r="D155" s="43"/>
      <c r="E155" s="44"/>
      <c r="F155" s="44"/>
      <c r="G155" s="47"/>
      <c r="H155" s="47"/>
      <c r="I155" s="47"/>
      <c r="J155" s="44"/>
      <c r="K155" s="45"/>
      <c r="L155" s="45"/>
    </row>
    <row r="156" spans="1:12" s="14" customFormat="1" x14ac:dyDescent="0.3">
      <c r="A156" s="21"/>
      <c r="B156" s="43"/>
      <c r="C156" s="21"/>
      <c r="D156" s="43"/>
      <c r="E156" s="44"/>
      <c r="F156" s="44"/>
      <c r="G156" s="44"/>
      <c r="H156" s="44"/>
      <c r="I156" s="44"/>
      <c r="J156" s="44"/>
      <c r="K156" s="45"/>
      <c r="L156" s="45"/>
    </row>
    <row r="157" spans="1:12" x14ac:dyDescent="0.3">
      <c r="A157" s="9"/>
      <c r="B157" s="10"/>
      <c r="C157" s="9"/>
      <c r="D157" s="10"/>
      <c r="E157" s="7"/>
      <c r="F157" s="7"/>
      <c r="G157" s="7"/>
      <c r="H157" s="7"/>
      <c r="I157" s="7"/>
      <c r="J157" s="7"/>
      <c r="K157" s="11"/>
      <c r="L157" s="11"/>
    </row>
    <row r="158" spans="1:12" x14ac:dyDescent="0.3">
      <c r="A158" s="9"/>
      <c r="B158" s="10"/>
      <c r="C158" s="9"/>
      <c r="D158" s="10"/>
      <c r="E158" s="7"/>
      <c r="F158" s="7"/>
      <c r="G158" s="7"/>
      <c r="H158" s="7"/>
      <c r="I158" s="7"/>
      <c r="J158" s="7"/>
      <c r="K158" s="11"/>
      <c r="L158" s="11"/>
    </row>
    <row r="159" spans="1:12" x14ac:dyDescent="0.3">
      <c r="A159" s="9"/>
      <c r="B159" s="10"/>
      <c r="C159" s="9"/>
      <c r="D159" s="10"/>
      <c r="E159" s="7"/>
      <c r="F159" s="7"/>
      <c r="G159" s="7"/>
      <c r="H159" s="7"/>
      <c r="I159" s="7"/>
      <c r="J159" s="7"/>
      <c r="K159" s="11"/>
      <c r="L159" s="11"/>
    </row>
    <row r="160" spans="1:12" x14ac:dyDescent="0.3">
      <c r="A160" s="9"/>
      <c r="B160" s="10"/>
      <c r="C160" s="9"/>
      <c r="D160" s="10"/>
      <c r="E160" s="7"/>
      <c r="F160" s="7"/>
      <c r="G160" s="7"/>
      <c r="H160" s="7"/>
      <c r="I160" s="7"/>
      <c r="J160" s="7"/>
      <c r="K160" s="11"/>
      <c r="L160" s="11"/>
    </row>
    <row r="161" spans="1:12" x14ac:dyDescent="0.3">
      <c r="A161" s="9"/>
      <c r="B161" s="10"/>
      <c r="C161" s="9"/>
      <c r="D161" s="10"/>
      <c r="E161" s="7"/>
      <c r="F161" s="7"/>
      <c r="G161" s="7"/>
      <c r="H161" s="7"/>
      <c r="I161" s="7"/>
      <c r="J161" s="7"/>
      <c r="K161" s="11"/>
      <c r="L161" s="11"/>
    </row>
    <row r="162" spans="1:12" x14ac:dyDescent="0.3">
      <c r="A162" s="9"/>
      <c r="B162" s="10"/>
      <c r="C162" s="9"/>
      <c r="D162" s="10"/>
      <c r="E162" s="7"/>
      <c r="F162" s="7"/>
      <c r="G162" s="7"/>
      <c r="H162" s="7"/>
      <c r="I162" s="7"/>
      <c r="J162" s="7"/>
      <c r="K162" s="11"/>
      <c r="L162" s="11"/>
    </row>
    <row r="163" spans="1:12" x14ac:dyDescent="0.3">
      <c r="A163" s="9"/>
      <c r="B163" s="10"/>
      <c r="C163" s="9"/>
      <c r="D163" s="10"/>
      <c r="E163" s="7"/>
      <c r="F163" s="7"/>
      <c r="G163" s="7"/>
      <c r="H163" s="7"/>
      <c r="I163" s="7"/>
      <c r="J163" s="7"/>
      <c r="K163" s="11"/>
      <c r="L163" s="11"/>
    </row>
    <row r="164" spans="1:12" x14ac:dyDescent="0.3">
      <c r="A164" s="9"/>
      <c r="B164" s="10"/>
      <c r="C164" s="9"/>
      <c r="D164" s="10"/>
      <c r="E164" s="7"/>
      <c r="F164" s="7"/>
      <c r="G164" s="7"/>
      <c r="H164" s="7"/>
      <c r="I164" s="7"/>
      <c r="J164" s="7"/>
      <c r="K164" s="11"/>
      <c r="L164" s="11"/>
    </row>
    <row r="165" spans="1:12" x14ac:dyDescent="0.3">
      <c r="A165" s="9"/>
      <c r="B165" s="10"/>
      <c r="C165" s="9"/>
      <c r="D165" s="10"/>
      <c r="E165" s="7"/>
      <c r="F165" s="7"/>
      <c r="G165" s="7"/>
      <c r="H165" s="7"/>
      <c r="I165" s="7"/>
      <c r="J165" s="7"/>
      <c r="K165" s="11"/>
      <c r="L165" s="11"/>
    </row>
    <row r="166" spans="1:12" x14ac:dyDescent="0.3">
      <c r="A166" s="9"/>
      <c r="B166" s="10"/>
      <c r="C166" s="9"/>
      <c r="D166" s="10"/>
      <c r="E166" s="7"/>
      <c r="F166" s="7"/>
      <c r="G166" s="7"/>
      <c r="H166" s="7"/>
      <c r="I166" s="7"/>
      <c r="J166" s="7"/>
      <c r="K166" s="11"/>
      <c r="L166" s="11"/>
    </row>
    <row r="167" spans="1:12" x14ac:dyDescent="0.3">
      <c r="A167" s="9"/>
      <c r="B167" s="10"/>
      <c r="C167" s="9"/>
      <c r="D167" s="10"/>
      <c r="E167" s="7"/>
      <c r="F167" s="7"/>
      <c r="G167" s="7"/>
      <c r="H167" s="7"/>
      <c r="I167" s="7"/>
      <c r="J167" s="7"/>
      <c r="K167" s="11"/>
      <c r="L167" s="11"/>
    </row>
    <row r="168" spans="1:12" x14ac:dyDescent="0.3">
      <c r="A168" s="9"/>
      <c r="B168" s="10"/>
      <c r="C168" s="9"/>
      <c r="D168" s="10"/>
      <c r="E168" s="7"/>
      <c r="F168" s="7"/>
      <c r="G168" s="7"/>
      <c r="H168" s="7"/>
      <c r="I168" s="7"/>
      <c r="J168" s="7"/>
      <c r="K168" s="11"/>
      <c r="L168" s="11"/>
    </row>
    <row r="169" spans="1:12" x14ac:dyDescent="0.3">
      <c r="A169" s="9"/>
      <c r="B169" s="10"/>
      <c r="C169" s="9"/>
      <c r="D169" s="10"/>
      <c r="E169" s="7"/>
      <c r="F169" s="7"/>
      <c r="G169" s="7"/>
      <c r="H169" s="7"/>
      <c r="I169" s="7"/>
      <c r="J169" s="7"/>
      <c r="K169" s="11"/>
      <c r="L169" s="11"/>
    </row>
    <row r="170" spans="1:12" x14ac:dyDescent="0.3">
      <c r="A170" s="9"/>
      <c r="B170" s="10"/>
      <c r="C170" s="9"/>
      <c r="D170" s="10"/>
      <c r="E170" s="7"/>
      <c r="F170" s="7"/>
      <c r="G170" s="7"/>
      <c r="H170" s="7"/>
      <c r="I170" s="7"/>
      <c r="J170" s="7"/>
      <c r="K170" s="11"/>
      <c r="L170" s="11"/>
    </row>
    <row r="171" spans="1:12" x14ac:dyDescent="0.3">
      <c r="A171" s="9"/>
      <c r="B171" s="10"/>
      <c r="C171" s="9"/>
      <c r="D171" s="10"/>
      <c r="E171" s="7"/>
      <c r="F171" s="7"/>
      <c r="G171" s="7"/>
      <c r="H171" s="7"/>
      <c r="I171" s="7"/>
      <c r="J171" s="7"/>
      <c r="K171" s="11"/>
      <c r="L171" s="11"/>
    </row>
    <row r="172" spans="1:12" x14ac:dyDescent="0.3">
      <c r="A172" s="9"/>
      <c r="B172" s="10"/>
      <c r="C172" s="9"/>
      <c r="D172" s="10"/>
      <c r="E172" s="7"/>
      <c r="F172" s="7"/>
      <c r="G172" s="7"/>
      <c r="H172" s="7"/>
      <c r="I172" s="7"/>
      <c r="J172" s="7"/>
      <c r="K172" s="11"/>
      <c r="L172" s="11"/>
    </row>
    <row r="173" spans="1:12" x14ac:dyDescent="0.3">
      <c r="A173" s="9"/>
      <c r="B173" s="10"/>
      <c r="C173" s="9"/>
      <c r="D173" s="10"/>
      <c r="E173" s="7"/>
      <c r="F173" s="7"/>
      <c r="G173" s="7"/>
      <c r="H173" s="7"/>
      <c r="I173" s="7"/>
      <c r="J173" s="7"/>
      <c r="K173" s="11"/>
      <c r="L173" s="11"/>
    </row>
    <row r="174" spans="1:12" x14ac:dyDescent="0.3">
      <c r="A174" s="9"/>
      <c r="B174" s="10"/>
      <c r="C174" s="9"/>
      <c r="D174" s="10"/>
      <c r="E174" s="7"/>
      <c r="F174" s="7"/>
      <c r="G174" s="7"/>
      <c r="H174" s="7"/>
      <c r="I174" s="7"/>
      <c r="J174" s="7"/>
      <c r="K174" s="11"/>
      <c r="L174" s="11"/>
    </row>
    <row r="175" spans="1:12" x14ac:dyDescent="0.3">
      <c r="A175" s="9"/>
      <c r="B175" s="10"/>
      <c r="C175" s="9"/>
      <c r="D175" s="10"/>
      <c r="E175" s="7"/>
      <c r="F175" s="7"/>
      <c r="G175" s="7"/>
      <c r="H175" s="7"/>
      <c r="I175" s="7"/>
      <c r="J175" s="7"/>
      <c r="K175" s="11"/>
      <c r="L175" s="11"/>
    </row>
    <row r="176" spans="1:12" x14ac:dyDescent="0.3">
      <c r="A176" s="9"/>
      <c r="B176" s="10"/>
      <c r="C176" s="9"/>
      <c r="D176" s="10"/>
      <c r="E176" s="7"/>
      <c r="F176" s="7"/>
      <c r="G176" s="7"/>
      <c r="H176" s="7"/>
      <c r="I176" s="7"/>
      <c r="J176" s="7"/>
      <c r="K176" s="11"/>
      <c r="L176" s="11"/>
    </row>
    <row r="177" spans="1:12" x14ac:dyDescent="0.3">
      <c r="A177" s="9"/>
      <c r="B177" s="10"/>
      <c r="C177" s="9"/>
      <c r="D177" s="10"/>
      <c r="E177" s="7"/>
      <c r="F177" s="7"/>
      <c r="G177" s="7"/>
      <c r="H177" s="7"/>
      <c r="I177" s="7"/>
      <c r="J177" s="7"/>
      <c r="K177" s="11"/>
      <c r="L177" s="11"/>
    </row>
    <row r="178" spans="1:12" x14ac:dyDescent="0.3">
      <c r="A178" s="9"/>
      <c r="B178" s="10"/>
      <c r="C178" s="9"/>
      <c r="D178" s="10"/>
      <c r="E178" s="7"/>
      <c r="F178" s="7"/>
      <c r="G178" s="7"/>
      <c r="H178" s="7"/>
      <c r="I178" s="7"/>
      <c r="J178" s="7"/>
      <c r="K178" s="11"/>
      <c r="L178" s="11"/>
    </row>
    <row r="179" spans="1:12" x14ac:dyDescent="0.3">
      <c r="A179" s="9"/>
      <c r="B179" s="10"/>
      <c r="C179" s="9"/>
      <c r="D179" s="10"/>
      <c r="E179" s="7"/>
      <c r="F179" s="7"/>
      <c r="G179" s="7"/>
      <c r="H179" s="7"/>
      <c r="I179" s="7"/>
      <c r="J179" s="7"/>
      <c r="K179" s="11"/>
      <c r="L179" s="11"/>
    </row>
    <row r="180" spans="1:12" x14ac:dyDescent="0.3">
      <c r="A180" s="9"/>
      <c r="B180" s="10"/>
      <c r="C180" s="9"/>
      <c r="D180" s="10"/>
      <c r="E180" s="7"/>
      <c r="F180" s="7"/>
      <c r="G180" s="7"/>
      <c r="H180" s="7"/>
      <c r="I180" s="7"/>
      <c r="J180" s="7"/>
      <c r="K180" s="11"/>
      <c r="L180" s="11"/>
    </row>
    <row r="181" spans="1:12" x14ac:dyDescent="0.3">
      <c r="A181" s="9"/>
      <c r="B181" s="10"/>
      <c r="C181" s="9"/>
      <c r="D181" s="10"/>
      <c r="E181" s="7"/>
      <c r="F181" s="7"/>
      <c r="G181" s="7"/>
      <c r="H181" s="7"/>
      <c r="I181" s="7"/>
      <c r="J181" s="7"/>
      <c r="K181" s="11"/>
      <c r="L181" s="11"/>
    </row>
    <row r="182" spans="1:12" x14ac:dyDescent="0.3">
      <c r="A182" s="9"/>
      <c r="B182" s="10"/>
      <c r="C182" s="9"/>
      <c r="D182" s="10"/>
      <c r="E182" s="7"/>
      <c r="F182" s="7"/>
      <c r="G182" s="7"/>
      <c r="H182" s="7"/>
      <c r="I182" s="7"/>
      <c r="J182" s="7"/>
      <c r="K182" s="11"/>
      <c r="L182" s="11"/>
    </row>
    <row r="183" spans="1:12" x14ac:dyDescent="0.3">
      <c r="A183" s="9"/>
      <c r="B183" s="10"/>
      <c r="C183" s="9"/>
      <c r="D183" s="10"/>
      <c r="E183" s="7"/>
      <c r="F183" s="7"/>
      <c r="G183" s="7"/>
      <c r="H183" s="7"/>
      <c r="I183" s="7"/>
      <c r="J183" s="7"/>
      <c r="K183" s="11"/>
      <c r="L183" s="11"/>
    </row>
    <row r="184" spans="1:12" x14ac:dyDescent="0.3">
      <c r="A184" s="9"/>
      <c r="B184" s="10"/>
      <c r="C184" s="9"/>
      <c r="D184" s="10"/>
      <c r="E184" s="7"/>
      <c r="F184" s="7"/>
      <c r="G184" s="7"/>
      <c r="H184" s="7"/>
      <c r="I184" s="7"/>
      <c r="J184" s="7"/>
      <c r="K184" s="11"/>
      <c r="L184" s="11"/>
    </row>
    <row r="185" spans="1:12" x14ac:dyDescent="0.3">
      <c r="A185" s="9"/>
      <c r="B185" s="10"/>
      <c r="C185" s="9"/>
      <c r="D185" s="10"/>
      <c r="E185" s="7"/>
      <c r="F185" s="7"/>
      <c r="G185" s="7"/>
      <c r="H185" s="7"/>
      <c r="I185" s="7"/>
      <c r="J185" s="7"/>
      <c r="K185" s="11"/>
      <c r="L185" s="11"/>
    </row>
    <row r="186" spans="1:12" x14ac:dyDescent="0.3">
      <c r="A186" s="9"/>
      <c r="B186" s="10"/>
      <c r="C186" s="9"/>
      <c r="D186" s="10"/>
      <c r="E186" s="7"/>
      <c r="F186" s="7"/>
      <c r="G186" s="7"/>
      <c r="H186" s="7"/>
      <c r="I186" s="7"/>
      <c r="J186" s="7"/>
      <c r="K186" s="11"/>
      <c r="L186" s="11"/>
    </row>
    <row r="187" spans="1:12" x14ac:dyDescent="0.3">
      <c r="A187" s="9"/>
      <c r="B187" s="10"/>
      <c r="C187" s="9"/>
      <c r="D187" s="10"/>
      <c r="E187" s="7"/>
      <c r="F187" s="7"/>
      <c r="G187" s="7"/>
      <c r="H187" s="7"/>
      <c r="I187" s="7"/>
      <c r="J187" s="7"/>
      <c r="K187" s="11"/>
      <c r="L187" s="11"/>
    </row>
    <row r="188" spans="1:12" x14ac:dyDescent="0.3">
      <c r="A188" s="9"/>
      <c r="B188" s="10"/>
      <c r="C188" s="9"/>
      <c r="D188" s="10"/>
      <c r="E188" s="7"/>
      <c r="F188" s="7"/>
      <c r="G188" s="7"/>
      <c r="H188" s="7"/>
      <c r="I188" s="7"/>
      <c r="J188" s="7"/>
      <c r="K188" s="11"/>
      <c r="L188" s="11"/>
    </row>
    <row r="189" spans="1:12" x14ac:dyDescent="0.3">
      <c r="A189" s="9"/>
      <c r="B189" s="10"/>
      <c r="C189" s="9"/>
      <c r="D189" s="10"/>
      <c r="E189" s="7"/>
      <c r="F189" s="7"/>
      <c r="G189" s="7"/>
      <c r="H189" s="7"/>
      <c r="I189" s="7"/>
      <c r="J189" s="7"/>
      <c r="K189" s="11"/>
      <c r="L189" s="11"/>
    </row>
    <row r="190" spans="1:12" x14ac:dyDescent="0.3">
      <c r="A190" s="9"/>
      <c r="B190" s="10"/>
      <c r="C190" s="9"/>
      <c r="D190" s="10"/>
      <c r="E190" s="7"/>
      <c r="F190" s="7"/>
      <c r="G190" s="7"/>
      <c r="H190" s="7"/>
      <c r="I190" s="7"/>
      <c r="J190" s="7"/>
      <c r="K190" s="11"/>
      <c r="L190" s="11"/>
    </row>
    <row r="191" spans="1:12" x14ac:dyDescent="0.3">
      <c r="A191" s="9"/>
      <c r="B191" s="10"/>
      <c r="C191" s="9"/>
      <c r="D191" s="10"/>
      <c r="E191" s="7"/>
      <c r="F191" s="7"/>
      <c r="G191" s="7"/>
      <c r="H191" s="7"/>
      <c r="I191" s="7"/>
      <c r="J191" s="7"/>
      <c r="K191" s="11"/>
      <c r="L191" s="11"/>
    </row>
    <row r="192" spans="1:12" x14ac:dyDescent="0.3">
      <c r="A192" s="9"/>
      <c r="B192" s="10"/>
      <c r="C192" s="9"/>
      <c r="D192" s="10"/>
      <c r="E192" s="7"/>
      <c r="F192" s="7"/>
      <c r="G192" s="7"/>
      <c r="H192" s="7"/>
      <c r="I192" s="7"/>
      <c r="J192" s="7"/>
      <c r="K192" s="11"/>
      <c r="L192" s="11"/>
    </row>
    <row r="193" spans="1:12" x14ac:dyDescent="0.3">
      <c r="A193" s="9"/>
      <c r="B193" s="10"/>
      <c r="C193" s="9"/>
      <c r="D193" s="10"/>
      <c r="E193" s="7"/>
      <c r="F193" s="7"/>
      <c r="G193" s="7"/>
      <c r="H193" s="7"/>
      <c r="I193" s="7"/>
      <c r="J193" s="7"/>
      <c r="K193" s="11"/>
      <c r="L193" s="11"/>
    </row>
    <row r="194" spans="1:12" x14ac:dyDescent="0.3">
      <c r="A194" s="9"/>
      <c r="B194" s="10"/>
      <c r="C194" s="9"/>
      <c r="D194" s="10"/>
      <c r="E194" s="7"/>
      <c r="F194" s="7"/>
      <c r="G194" s="7"/>
      <c r="H194" s="7"/>
      <c r="I194" s="7"/>
      <c r="J194" s="7"/>
      <c r="K194" s="11"/>
      <c r="L194" s="11"/>
    </row>
    <row r="195" spans="1:12" x14ac:dyDescent="0.3">
      <c r="A195" s="9"/>
      <c r="B195" s="10"/>
      <c r="C195" s="9"/>
      <c r="D195" s="10"/>
      <c r="E195" s="7"/>
      <c r="F195" s="7"/>
      <c r="G195" s="7"/>
      <c r="H195" s="7"/>
      <c r="I195" s="7"/>
      <c r="J195" s="7"/>
      <c r="K195" s="11"/>
      <c r="L195" s="11"/>
    </row>
    <row r="196" spans="1:12" x14ac:dyDescent="0.3">
      <c r="A196" s="9"/>
      <c r="B196" s="10"/>
      <c r="C196" s="9"/>
      <c r="D196" s="10"/>
      <c r="E196" s="7"/>
      <c r="F196" s="7"/>
      <c r="G196" s="7"/>
      <c r="H196" s="7"/>
      <c r="I196" s="7"/>
      <c r="J196" s="7"/>
      <c r="K196" s="11"/>
      <c r="L196" s="11"/>
    </row>
    <row r="197" spans="1:12" x14ac:dyDescent="0.3">
      <c r="A197" s="9"/>
      <c r="B197" s="10"/>
      <c r="C197" s="9"/>
      <c r="D197" s="10"/>
      <c r="E197" s="7"/>
      <c r="F197" s="7"/>
      <c r="G197" s="7"/>
      <c r="H197" s="7"/>
      <c r="I197" s="7"/>
      <c r="J197" s="7"/>
      <c r="K197" s="11"/>
      <c r="L197" s="11"/>
    </row>
    <row r="198" spans="1:12" x14ac:dyDescent="0.3">
      <c r="A198" s="9"/>
      <c r="B198" s="10"/>
      <c r="C198" s="9"/>
      <c r="D198" s="10"/>
      <c r="E198" s="7"/>
      <c r="F198" s="7"/>
      <c r="G198" s="7"/>
      <c r="H198" s="7"/>
      <c r="I198" s="7"/>
      <c r="J198" s="7"/>
      <c r="K198" s="11"/>
      <c r="L198" s="11"/>
    </row>
    <row r="199" spans="1:12" x14ac:dyDescent="0.3">
      <c r="A199" s="9"/>
      <c r="B199" s="10"/>
      <c r="C199" s="9"/>
      <c r="D199" s="10"/>
      <c r="E199" s="7"/>
      <c r="F199" s="7"/>
      <c r="G199" s="7"/>
      <c r="H199" s="7"/>
      <c r="I199" s="7"/>
      <c r="J199" s="7"/>
      <c r="K199" s="11"/>
      <c r="L199" s="11"/>
    </row>
    <row r="200" spans="1:12" x14ac:dyDescent="0.3">
      <c r="A200" s="9"/>
      <c r="B200" s="10"/>
      <c r="C200" s="9"/>
      <c r="D200" s="10"/>
      <c r="E200" s="7"/>
      <c r="F200" s="7"/>
      <c r="G200" s="7"/>
      <c r="H200" s="7"/>
      <c r="I200" s="7"/>
      <c r="J200" s="7"/>
      <c r="K200" s="11"/>
      <c r="L200" s="11"/>
    </row>
    <row r="201" spans="1:12" x14ac:dyDescent="0.3">
      <c r="A201" s="9"/>
      <c r="B201" s="10"/>
      <c r="C201" s="9"/>
      <c r="D201" s="10"/>
      <c r="E201" s="7"/>
      <c r="F201" s="7"/>
      <c r="G201" s="7"/>
      <c r="H201" s="7"/>
      <c r="I201" s="7"/>
      <c r="J201" s="7"/>
      <c r="K201" s="11"/>
      <c r="L201" s="11"/>
    </row>
    <row r="202" spans="1:12" x14ac:dyDescent="0.3">
      <c r="A202" s="9"/>
      <c r="B202" s="10"/>
      <c r="C202" s="9"/>
      <c r="D202" s="10"/>
      <c r="E202" s="7"/>
      <c r="F202" s="7"/>
      <c r="G202" s="7"/>
      <c r="H202" s="7"/>
      <c r="I202" s="7"/>
      <c r="J202" s="7"/>
      <c r="K202" s="11"/>
      <c r="L202" s="11"/>
    </row>
    <row r="203" spans="1:12" x14ac:dyDescent="0.3">
      <c r="A203" s="9"/>
      <c r="B203" s="10"/>
      <c r="C203" s="9"/>
      <c r="D203" s="10"/>
      <c r="E203" s="7"/>
      <c r="F203" s="7"/>
      <c r="G203" s="7"/>
      <c r="H203" s="7"/>
      <c r="I203" s="7"/>
      <c r="J203" s="7"/>
      <c r="K203" s="11"/>
      <c r="L203" s="11"/>
    </row>
    <row r="204" spans="1:12" x14ac:dyDescent="0.3">
      <c r="A204" s="9"/>
      <c r="B204" s="10"/>
      <c r="C204" s="9"/>
      <c r="D204" s="10"/>
      <c r="E204" s="7"/>
      <c r="F204" s="7"/>
      <c r="G204" s="7"/>
      <c r="H204" s="7"/>
      <c r="I204" s="7"/>
      <c r="J204" s="7"/>
      <c r="K204" s="11"/>
      <c r="L204" s="11"/>
    </row>
    <row r="205" spans="1:12" x14ac:dyDescent="0.3">
      <c r="A205" s="9"/>
      <c r="B205" s="10"/>
      <c r="C205" s="9"/>
      <c r="D205" s="10"/>
      <c r="E205" s="7"/>
      <c r="F205" s="7"/>
      <c r="G205" s="7"/>
      <c r="H205" s="7"/>
      <c r="I205" s="7"/>
      <c r="J205" s="7"/>
      <c r="K205" s="11"/>
      <c r="L205" s="11"/>
    </row>
    <row r="206" spans="1:12" x14ac:dyDescent="0.3">
      <c r="A206" s="9"/>
      <c r="B206" s="10"/>
      <c r="C206" s="9"/>
      <c r="D206" s="10"/>
      <c r="E206" s="7"/>
      <c r="F206" s="7"/>
      <c r="G206" s="7"/>
      <c r="H206" s="7"/>
      <c r="I206" s="7"/>
      <c r="J206" s="7"/>
      <c r="K206" s="11"/>
      <c r="L206" s="11"/>
    </row>
    <row r="207" spans="1:12" x14ac:dyDescent="0.3">
      <c r="A207" s="9"/>
      <c r="B207" s="10"/>
      <c r="C207" s="9"/>
      <c r="D207" s="10"/>
      <c r="E207" s="7"/>
      <c r="F207" s="7"/>
      <c r="G207" s="7"/>
      <c r="H207" s="7"/>
      <c r="I207" s="7"/>
      <c r="J207" s="7"/>
      <c r="K207" s="11"/>
      <c r="L207" s="11"/>
    </row>
    <row r="208" spans="1:12" x14ac:dyDescent="0.3">
      <c r="A208" s="9"/>
      <c r="B208" s="10"/>
      <c r="C208" s="9"/>
      <c r="D208" s="10"/>
      <c r="E208" s="7"/>
      <c r="F208" s="7"/>
      <c r="G208" s="7"/>
      <c r="H208" s="7"/>
      <c r="I208" s="7"/>
      <c r="J208" s="7"/>
      <c r="K208" s="11"/>
      <c r="L208" s="11"/>
    </row>
    <row r="209" spans="1:12" x14ac:dyDescent="0.3">
      <c r="A209" s="9"/>
      <c r="B209" s="10"/>
      <c r="C209" s="9"/>
      <c r="D209" s="10"/>
      <c r="E209" s="7"/>
      <c r="F209" s="7"/>
      <c r="G209" s="7"/>
      <c r="H209" s="7"/>
      <c r="I209" s="7"/>
      <c r="J209" s="7"/>
      <c r="K209" s="11"/>
      <c r="L209" s="11"/>
    </row>
    <row r="210" spans="1:12" x14ac:dyDescent="0.3">
      <c r="A210" s="9"/>
      <c r="B210" s="10"/>
      <c r="C210" s="9"/>
      <c r="D210" s="10"/>
      <c r="E210" s="7"/>
      <c r="F210" s="7"/>
      <c r="G210" s="7"/>
      <c r="H210" s="7"/>
      <c r="I210" s="7"/>
      <c r="J210" s="7"/>
      <c r="K210" s="11"/>
      <c r="L210" s="11"/>
    </row>
    <row r="211" spans="1:12" x14ac:dyDescent="0.3">
      <c r="A211" s="9"/>
      <c r="B211" s="10"/>
      <c r="C211" s="9"/>
      <c r="D211" s="10"/>
      <c r="E211" s="7"/>
      <c r="F211" s="7"/>
      <c r="G211" s="7"/>
      <c r="H211" s="7"/>
      <c r="I211" s="7"/>
      <c r="J211" s="7"/>
      <c r="K211" s="11"/>
      <c r="L211" s="11"/>
    </row>
    <row r="212" spans="1:12" x14ac:dyDescent="0.3">
      <c r="A212" s="9"/>
      <c r="B212" s="10"/>
      <c r="C212" s="9"/>
      <c r="D212" s="10"/>
      <c r="E212" s="7"/>
      <c r="F212" s="7"/>
      <c r="G212" s="7"/>
      <c r="H212" s="7"/>
      <c r="I212" s="7"/>
      <c r="J212" s="7"/>
      <c r="K212" s="11"/>
      <c r="L212" s="11"/>
    </row>
    <row r="213" spans="1:12" x14ac:dyDescent="0.3">
      <c r="A213" s="9"/>
      <c r="B213" s="10"/>
      <c r="C213" s="9"/>
      <c r="D213" s="10"/>
      <c r="E213" s="7"/>
      <c r="F213" s="7"/>
      <c r="G213" s="7"/>
      <c r="H213" s="7"/>
      <c r="I213" s="7"/>
      <c r="J213" s="7"/>
      <c r="K213" s="11"/>
      <c r="L213" s="11"/>
    </row>
    <row r="214" spans="1:12" x14ac:dyDescent="0.3">
      <c r="A214" s="9"/>
      <c r="B214" s="10"/>
      <c r="C214" s="9"/>
      <c r="D214" s="10"/>
      <c r="E214" s="7"/>
      <c r="F214" s="7"/>
      <c r="G214" s="7"/>
      <c r="H214" s="7"/>
      <c r="I214" s="7"/>
      <c r="J214" s="7"/>
      <c r="K214" s="11"/>
      <c r="L214" s="11"/>
    </row>
    <row r="215" spans="1:12" x14ac:dyDescent="0.3">
      <c r="A215" s="9"/>
      <c r="B215" s="10"/>
      <c r="C215" s="9"/>
      <c r="D215" s="10"/>
      <c r="E215" s="7"/>
      <c r="F215" s="7"/>
      <c r="G215" s="7"/>
      <c r="H215" s="7"/>
      <c r="I215" s="7"/>
      <c r="J215" s="7"/>
      <c r="K215" s="11"/>
      <c r="L215" s="11"/>
    </row>
    <row r="216" spans="1:12" x14ac:dyDescent="0.3">
      <c r="A216" s="9"/>
      <c r="B216" s="10"/>
      <c r="C216" s="9"/>
      <c r="D216" s="10"/>
      <c r="E216" s="7"/>
      <c r="F216" s="7"/>
      <c r="G216" s="7"/>
      <c r="H216" s="7"/>
      <c r="I216" s="7"/>
      <c r="J216" s="7"/>
      <c r="K216" s="11"/>
      <c r="L216" s="11"/>
    </row>
    <row r="217" spans="1:12" x14ac:dyDescent="0.3">
      <c r="A217" s="9"/>
      <c r="B217" s="10"/>
      <c r="C217" s="9"/>
      <c r="D217" s="10"/>
      <c r="E217" s="7"/>
      <c r="F217" s="7"/>
      <c r="G217" s="7"/>
      <c r="H217" s="7"/>
      <c r="I217" s="7"/>
      <c r="J217" s="7"/>
      <c r="K217" s="11"/>
      <c r="L217" s="11"/>
    </row>
    <row r="218" spans="1:12" x14ac:dyDescent="0.3">
      <c r="A218" s="9"/>
      <c r="B218" s="10"/>
      <c r="C218" s="9"/>
      <c r="D218" s="10"/>
      <c r="E218" s="7"/>
      <c r="F218" s="7"/>
      <c r="G218" s="7"/>
      <c r="H218" s="7"/>
      <c r="I218" s="7"/>
      <c r="J218" s="7"/>
      <c r="K218" s="11"/>
      <c r="L218" s="11"/>
    </row>
    <row r="219" spans="1:12" x14ac:dyDescent="0.3">
      <c r="A219" s="9"/>
      <c r="B219" s="10"/>
      <c r="C219" s="9"/>
      <c r="D219" s="10"/>
      <c r="E219" s="7"/>
      <c r="F219" s="7"/>
      <c r="G219" s="7"/>
      <c r="H219" s="7"/>
      <c r="I219" s="7"/>
      <c r="J219" s="7"/>
      <c r="K219" s="11"/>
      <c r="L219" s="11"/>
    </row>
    <row r="220" spans="1:12" x14ac:dyDescent="0.3">
      <c r="A220" s="9"/>
      <c r="B220" s="10"/>
      <c r="C220" s="9"/>
      <c r="D220" s="10"/>
      <c r="E220" s="7"/>
      <c r="F220" s="7"/>
      <c r="G220" s="7"/>
      <c r="H220" s="7"/>
      <c r="I220" s="7"/>
      <c r="J220" s="7"/>
      <c r="K220" s="11"/>
      <c r="L220" s="11"/>
    </row>
    <row r="221" spans="1:12" x14ac:dyDescent="0.3">
      <c r="A221" s="9"/>
      <c r="B221" s="10"/>
      <c r="C221" s="9"/>
      <c r="D221" s="10"/>
      <c r="E221" s="7"/>
      <c r="F221" s="7"/>
      <c r="G221" s="7"/>
      <c r="H221" s="7"/>
      <c r="I221" s="7"/>
      <c r="J221" s="7"/>
      <c r="K221" s="11"/>
      <c r="L221" s="11"/>
    </row>
    <row r="222" spans="1:12" x14ac:dyDescent="0.3">
      <c r="A222" s="9"/>
      <c r="B222" s="10"/>
      <c r="C222" s="9"/>
      <c r="D222" s="10"/>
      <c r="E222" s="7"/>
      <c r="F222" s="7"/>
      <c r="G222" s="7"/>
      <c r="H222" s="7"/>
      <c r="I222" s="7"/>
      <c r="J222" s="7"/>
      <c r="K222" s="11"/>
      <c r="L222" s="11"/>
    </row>
    <row r="223" spans="1:12" x14ac:dyDescent="0.3">
      <c r="A223" s="9"/>
      <c r="B223" s="10"/>
      <c r="C223" s="9"/>
      <c r="D223" s="10"/>
      <c r="E223" s="7"/>
      <c r="F223" s="7"/>
      <c r="G223" s="7"/>
      <c r="H223" s="7"/>
      <c r="I223" s="7"/>
      <c r="J223" s="7"/>
      <c r="K223" s="11"/>
      <c r="L223" s="11"/>
    </row>
    <row r="224" spans="1:12" x14ac:dyDescent="0.3">
      <c r="A224" s="9"/>
      <c r="B224" s="10"/>
      <c r="C224" s="9"/>
      <c r="D224" s="10"/>
      <c r="E224" s="7"/>
      <c r="F224" s="7"/>
      <c r="G224" s="7"/>
      <c r="H224" s="7"/>
      <c r="I224" s="7"/>
      <c r="J224" s="7"/>
      <c r="K224" s="11"/>
      <c r="L224" s="11"/>
    </row>
    <row r="225" spans="1:12" x14ac:dyDescent="0.3">
      <c r="A225" s="9"/>
      <c r="B225" s="10"/>
      <c r="C225" s="9"/>
      <c r="D225" s="10"/>
      <c r="E225" s="7"/>
      <c r="F225" s="7"/>
      <c r="G225" s="7"/>
      <c r="H225" s="7"/>
      <c r="I225" s="7"/>
      <c r="J225" s="7"/>
      <c r="K225" s="11"/>
      <c r="L225" s="11"/>
    </row>
    <row r="226" spans="1:12" x14ac:dyDescent="0.3">
      <c r="A226" s="9"/>
      <c r="B226" s="10"/>
      <c r="C226" s="9"/>
      <c r="D226" s="10"/>
      <c r="E226" s="7"/>
      <c r="F226" s="7"/>
      <c r="G226" s="7"/>
      <c r="H226" s="7"/>
      <c r="I226" s="7"/>
      <c r="J226" s="7"/>
      <c r="K226" s="11"/>
      <c r="L226" s="11"/>
    </row>
    <row r="227" spans="1:12" x14ac:dyDescent="0.3">
      <c r="A227" s="9"/>
      <c r="B227" s="10"/>
      <c r="C227" s="9"/>
      <c r="D227" s="10"/>
      <c r="E227" s="7"/>
      <c r="F227" s="7"/>
      <c r="G227" s="7"/>
      <c r="H227" s="7"/>
      <c r="I227" s="7"/>
      <c r="J227" s="7"/>
      <c r="K227" s="11"/>
      <c r="L227" s="11"/>
    </row>
    <row r="228" spans="1:12" x14ac:dyDescent="0.3">
      <c r="A228" s="9"/>
      <c r="B228" s="10"/>
      <c r="C228" s="9"/>
      <c r="D228" s="10"/>
      <c r="E228" s="7"/>
      <c r="F228" s="7"/>
      <c r="G228" s="7"/>
      <c r="H228" s="7"/>
      <c r="I228" s="7"/>
      <c r="J228" s="7"/>
      <c r="K228" s="11"/>
      <c r="L228" s="11"/>
    </row>
    <row r="229" spans="1:12" x14ac:dyDescent="0.3">
      <c r="A229" s="9"/>
      <c r="B229" s="10"/>
      <c r="C229" s="9"/>
      <c r="D229" s="10"/>
      <c r="E229" s="7"/>
      <c r="F229" s="7"/>
      <c r="G229" s="7"/>
      <c r="H229" s="7"/>
      <c r="I229" s="7"/>
      <c r="J229" s="7"/>
      <c r="K229" s="11"/>
      <c r="L229" s="11"/>
    </row>
    <row r="230" spans="1:12" x14ac:dyDescent="0.3">
      <c r="A230" s="9"/>
      <c r="B230" s="10"/>
      <c r="C230" s="9"/>
      <c r="D230" s="10"/>
      <c r="E230" s="7"/>
      <c r="F230" s="7"/>
      <c r="G230" s="7"/>
      <c r="H230" s="7"/>
      <c r="I230" s="7"/>
      <c r="J230" s="7"/>
      <c r="K230" s="11"/>
      <c r="L230" s="11"/>
    </row>
    <row r="231" spans="1:12" x14ac:dyDescent="0.3">
      <c r="A231" s="9"/>
      <c r="B231" s="10"/>
      <c r="C231" s="9"/>
      <c r="D231" s="10"/>
      <c r="E231" s="7"/>
      <c r="F231" s="7"/>
      <c r="G231" s="7"/>
      <c r="H231" s="7"/>
      <c r="I231" s="7"/>
      <c r="J231" s="7"/>
      <c r="K231" s="11"/>
      <c r="L231" s="11"/>
    </row>
    <row r="232" spans="1:12" x14ac:dyDescent="0.3">
      <c r="A232" s="9"/>
      <c r="B232" s="10"/>
      <c r="C232" s="9"/>
      <c r="D232" s="10"/>
      <c r="E232" s="7"/>
      <c r="F232" s="7"/>
      <c r="G232" s="7"/>
      <c r="H232" s="7"/>
      <c r="I232" s="7"/>
      <c r="J232" s="7"/>
      <c r="K232" s="11"/>
      <c r="L232" s="11"/>
    </row>
    <row r="233" spans="1:12" x14ac:dyDescent="0.3">
      <c r="A233" s="9"/>
      <c r="B233" s="10"/>
      <c r="C233" s="9"/>
      <c r="D233" s="10"/>
      <c r="E233" s="7"/>
      <c r="F233" s="7"/>
      <c r="G233" s="7"/>
      <c r="H233" s="7"/>
      <c r="I233" s="7"/>
      <c r="J233" s="7"/>
      <c r="K233" s="11"/>
      <c r="L233" s="11"/>
    </row>
    <row r="234" spans="1:12" x14ac:dyDescent="0.3">
      <c r="A234" s="9"/>
      <c r="B234" s="10"/>
      <c r="C234" s="9"/>
      <c r="D234" s="10"/>
      <c r="E234" s="7"/>
      <c r="F234" s="7"/>
      <c r="G234" s="7"/>
      <c r="H234" s="7"/>
      <c r="I234" s="7"/>
      <c r="J234" s="7"/>
      <c r="K234" s="11"/>
      <c r="L234" s="11"/>
    </row>
    <row r="235" spans="1:12" x14ac:dyDescent="0.3">
      <c r="A235" s="9"/>
      <c r="B235" s="10"/>
      <c r="C235" s="9"/>
      <c r="D235" s="10"/>
      <c r="E235" s="7"/>
      <c r="F235" s="7"/>
      <c r="G235" s="7"/>
      <c r="H235" s="7"/>
      <c r="I235" s="7"/>
      <c r="J235" s="7"/>
      <c r="K235" s="11"/>
      <c r="L235" s="11"/>
    </row>
    <row r="236" spans="1:12" x14ac:dyDescent="0.3">
      <c r="A236" s="9"/>
      <c r="B236" s="10"/>
      <c r="C236" s="9"/>
      <c r="D236" s="10"/>
      <c r="E236" s="7"/>
      <c r="F236" s="7"/>
      <c r="G236" s="7"/>
      <c r="H236" s="7"/>
      <c r="I236" s="7"/>
      <c r="J236" s="7"/>
      <c r="K236" s="11"/>
      <c r="L236" s="11"/>
    </row>
    <row r="237" spans="1:12" x14ac:dyDescent="0.3">
      <c r="A237" s="9"/>
      <c r="B237" s="10"/>
      <c r="C237" s="9"/>
      <c r="D237" s="10"/>
      <c r="E237" s="7"/>
      <c r="F237" s="7"/>
      <c r="G237" s="7"/>
      <c r="H237" s="7"/>
      <c r="I237" s="7"/>
      <c r="J237" s="7"/>
      <c r="K237" s="11"/>
      <c r="L237" s="11"/>
    </row>
    <row r="238" spans="1:12" x14ac:dyDescent="0.3">
      <c r="A238" s="9"/>
      <c r="B238" s="10"/>
      <c r="C238" s="9"/>
      <c r="D238" s="10"/>
      <c r="E238" s="7"/>
      <c r="F238" s="7"/>
      <c r="G238" s="7"/>
      <c r="H238" s="7"/>
      <c r="I238" s="7"/>
      <c r="J238" s="7"/>
      <c r="K238" s="11"/>
      <c r="L238" s="11"/>
    </row>
    <row r="239" spans="1:12" x14ac:dyDescent="0.3">
      <c r="A239" s="9"/>
      <c r="B239" s="10"/>
      <c r="C239" s="9"/>
      <c r="D239" s="10"/>
      <c r="E239" s="7"/>
      <c r="F239" s="7"/>
      <c r="G239" s="7"/>
      <c r="H239" s="7"/>
      <c r="I239" s="7"/>
      <c r="J239" s="7"/>
      <c r="K239" s="11"/>
      <c r="L239" s="11"/>
    </row>
    <row r="240" spans="1:12" x14ac:dyDescent="0.3">
      <c r="A240" s="9"/>
      <c r="B240" s="10"/>
      <c r="C240" s="9"/>
      <c r="D240" s="10"/>
      <c r="E240" s="7"/>
      <c r="F240" s="7"/>
      <c r="G240" s="7"/>
      <c r="H240" s="7"/>
      <c r="I240" s="7"/>
      <c r="J240" s="7"/>
      <c r="K240" s="11"/>
      <c r="L240" s="11"/>
    </row>
    <row r="241" spans="1:12" x14ac:dyDescent="0.3">
      <c r="A241" s="9"/>
      <c r="B241" s="10"/>
      <c r="C241" s="9"/>
      <c r="D241" s="10"/>
      <c r="E241" s="7"/>
      <c r="F241" s="7"/>
      <c r="G241" s="7"/>
      <c r="H241" s="7"/>
      <c r="I241" s="7"/>
      <c r="J241" s="7"/>
      <c r="K241" s="11"/>
      <c r="L241" s="11"/>
    </row>
    <row r="242" spans="1:12" x14ac:dyDescent="0.3">
      <c r="A242" s="9"/>
      <c r="B242" s="10"/>
      <c r="C242" s="9"/>
      <c r="D242" s="10"/>
      <c r="E242" s="7"/>
      <c r="F242" s="7"/>
      <c r="G242" s="7"/>
      <c r="H242" s="7"/>
      <c r="I242" s="7"/>
      <c r="J242" s="7"/>
      <c r="K242" s="11"/>
      <c r="L242" s="11"/>
    </row>
    <row r="243" spans="1:12" x14ac:dyDescent="0.3">
      <c r="A243" s="9"/>
      <c r="B243" s="10"/>
      <c r="C243" s="9"/>
      <c r="D243" s="10"/>
      <c r="E243" s="7"/>
      <c r="F243" s="7"/>
      <c r="G243" s="7"/>
      <c r="H243" s="7"/>
      <c r="I243" s="7"/>
      <c r="J243" s="7"/>
      <c r="K243" s="11"/>
      <c r="L243" s="11"/>
    </row>
    <row r="244" spans="1:12" x14ac:dyDescent="0.3">
      <c r="A244" s="9"/>
      <c r="B244" s="10"/>
      <c r="C244" s="9"/>
      <c r="D244" s="10"/>
      <c r="E244" s="7"/>
      <c r="F244" s="7"/>
      <c r="G244" s="7"/>
      <c r="H244" s="7"/>
      <c r="I244" s="7"/>
      <c r="J244" s="7"/>
      <c r="K244" s="11"/>
      <c r="L244" s="11"/>
    </row>
    <row r="245" spans="1:12" x14ac:dyDescent="0.3">
      <c r="A245" s="9"/>
      <c r="B245" s="10"/>
      <c r="C245" s="9"/>
      <c r="D245" s="10"/>
      <c r="E245" s="7"/>
      <c r="F245" s="7"/>
      <c r="G245" s="7"/>
      <c r="H245" s="7"/>
      <c r="I245" s="7"/>
      <c r="J245" s="7"/>
      <c r="K245" s="11"/>
      <c r="L245" s="11"/>
    </row>
    <row r="246" spans="1:12" x14ac:dyDescent="0.3">
      <c r="A246" s="9"/>
      <c r="B246" s="10"/>
      <c r="C246" s="9"/>
      <c r="D246" s="10"/>
      <c r="E246" s="7"/>
      <c r="F246" s="7"/>
      <c r="G246" s="7"/>
      <c r="H246" s="7"/>
      <c r="I246" s="7"/>
      <c r="J246" s="7"/>
      <c r="K246" s="11"/>
      <c r="L246" s="11"/>
    </row>
    <row r="247" spans="1:12" x14ac:dyDescent="0.3">
      <c r="A247" s="9"/>
      <c r="B247" s="10"/>
      <c r="C247" s="9"/>
      <c r="D247" s="10"/>
      <c r="E247" s="7"/>
      <c r="F247" s="7"/>
      <c r="G247" s="7"/>
      <c r="H247" s="7"/>
      <c r="I247" s="7"/>
      <c r="J247" s="7"/>
      <c r="K247" s="11"/>
      <c r="L247" s="11"/>
    </row>
    <row r="248" spans="1:12" x14ac:dyDescent="0.3">
      <c r="A248" s="9"/>
      <c r="B248" s="10"/>
      <c r="C248" s="9"/>
      <c r="D248" s="10"/>
      <c r="E248" s="7"/>
      <c r="F248" s="7"/>
      <c r="G248" s="7"/>
      <c r="H248" s="7"/>
      <c r="I248" s="7"/>
      <c r="J248" s="7"/>
      <c r="K248" s="11"/>
      <c r="L248" s="11"/>
    </row>
    <row r="249" spans="1:12" x14ac:dyDescent="0.3">
      <c r="A249" s="9"/>
      <c r="B249" s="10"/>
      <c r="C249" s="9"/>
      <c r="D249" s="10"/>
      <c r="E249" s="7"/>
      <c r="F249" s="7"/>
      <c r="G249" s="7"/>
      <c r="H249" s="7"/>
      <c r="I249" s="7"/>
      <c r="J249" s="7"/>
      <c r="K249" s="11"/>
      <c r="L249" s="11"/>
    </row>
    <row r="250" spans="1:12" x14ac:dyDescent="0.3">
      <c r="A250" s="9"/>
      <c r="B250" s="10"/>
      <c r="C250" s="9"/>
      <c r="D250" s="10"/>
      <c r="E250" s="7"/>
      <c r="F250" s="7"/>
      <c r="G250" s="7"/>
      <c r="H250" s="7"/>
      <c r="I250" s="7"/>
      <c r="J250" s="7"/>
      <c r="K250" s="11"/>
      <c r="L250" s="11"/>
    </row>
    <row r="251" spans="1:12" x14ac:dyDescent="0.3">
      <c r="A251" s="9"/>
      <c r="B251" s="10"/>
      <c r="C251" s="9"/>
      <c r="D251" s="10"/>
      <c r="E251" s="7"/>
      <c r="F251" s="7"/>
      <c r="G251" s="7"/>
      <c r="H251" s="7"/>
      <c r="I251" s="7"/>
      <c r="J251" s="7"/>
      <c r="K251" s="11"/>
      <c r="L251" s="11"/>
    </row>
    <row r="252" spans="1:12" x14ac:dyDescent="0.3">
      <c r="A252" s="9"/>
      <c r="B252" s="10"/>
      <c r="C252" s="9"/>
      <c r="D252" s="10"/>
      <c r="E252" s="7"/>
      <c r="F252" s="7"/>
      <c r="G252" s="7"/>
      <c r="H252" s="7"/>
      <c r="I252" s="7"/>
      <c r="J252" s="7"/>
      <c r="K252" s="11"/>
      <c r="L252" s="11"/>
    </row>
    <row r="253" spans="1:12" x14ac:dyDescent="0.3">
      <c r="A253" s="9"/>
      <c r="B253" s="10"/>
      <c r="C253" s="9"/>
      <c r="D253" s="10"/>
      <c r="E253" s="7"/>
      <c r="F253" s="7"/>
      <c r="G253" s="7"/>
      <c r="H253" s="7"/>
      <c r="I253" s="7"/>
      <c r="J253" s="7"/>
      <c r="K253" s="11"/>
      <c r="L253" s="11"/>
    </row>
    <row r="254" spans="1:12" x14ac:dyDescent="0.3">
      <c r="A254" s="9"/>
      <c r="B254" s="10"/>
      <c r="C254" s="9"/>
      <c r="D254" s="10"/>
      <c r="E254" s="7"/>
      <c r="F254" s="7"/>
      <c r="G254" s="7"/>
      <c r="H254" s="7"/>
      <c r="I254" s="7"/>
      <c r="J254" s="7"/>
      <c r="K254" s="11"/>
      <c r="L254" s="11"/>
    </row>
    <row r="255" spans="1:12" x14ac:dyDescent="0.3">
      <c r="A255" s="9"/>
      <c r="B255" s="10"/>
      <c r="C255" s="9"/>
      <c r="D255" s="10"/>
      <c r="E255" s="7"/>
      <c r="F255" s="7"/>
      <c r="G255" s="7"/>
      <c r="H255" s="7"/>
      <c r="I255" s="7"/>
      <c r="J255" s="7"/>
      <c r="K255" s="11"/>
      <c r="L255" s="11"/>
    </row>
    <row r="256" spans="1:12" x14ac:dyDescent="0.3">
      <c r="A256" s="9"/>
      <c r="B256" s="10"/>
      <c r="C256" s="9"/>
      <c r="D256" s="10"/>
      <c r="E256" s="7"/>
      <c r="F256" s="7"/>
      <c r="G256" s="7"/>
      <c r="H256" s="7"/>
      <c r="I256" s="7"/>
      <c r="J256" s="7"/>
      <c r="K256" s="11"/>
      <c r="L256" s="11"/>
    </row>
    <row r="257" spans="1:12" x14ac:dyDescent="0.3">
      <c r="A257" s="9"/>
      <c r="B257" s="10"/>
      <c r="C257" s="9"/>
      <c r="D257" s="10"/>
      <c r="E257" s="7"/>
      <c r="F257" s="7"/>
      <c r="G257" s="7"/>
      <c r="H257" s="7"/>
      <c r="I257" s="7"/>
      <c r="J257" s="7"/>
      <c r="K257" s="11"/>
      <c r="L257" s="11"/>
    </row>
    <row r="258" spans="1:12" x14ac:dyDescent="0.3">
      <c r="A258" s="9"/>
      <c r="B258" s="10"/>
      <c r="C258" s="9"/>
      <c r="D258" s="10"/>
      <c r="E258" s="7"/>
      <c r="F258" s="7"/>
      <c r="G258" s="7"/>
      <c r="H258" s="7"/>
      <c r="I258" s="7"/>
      <c r="J258" s="7"/>
      <c r="K258" s="11"/>
      <c r="L258" s="11"/>
    </row>
    <row r="259" spans="1:12" x14ac:dyDescent="0.3">
      <c r="A259" s="9"/>
      <c r="B259" s="10"/>
      <c r="C259" s="9"/>
      <c r="D259" s="10"/>
      <c r="E259" s="7"/>
      <c r="F259" s="7"/>
      <c r="G259" s="7"/>
      <c r="H259" s="7"/>
      <c r="I259" s="7"/>
      <c r="J259" s="7"/>
      <c r="K259" s="11"/>
      <c r="L259" s="11"/>
    </row>
    <row r="260" spans="1:12" x14ac:dyDescent="0.3">
      <c r="A260" s="9"/>
      <c r="B260" s="10"/>
      <c r="C260" s="9"/>
      <c r="D260" s="10"/>
      <c r="E260" s="7"/>
      <c r="F260" s="7"/>
      <c r="G260" s="7"/>
      <c r="H260" s="7"/>
      <c r="I260" s="7"/>
      <c r="J260" s="7"/>
      <c r="K260" s="11"/>
      <c r="L260" s="11"/>
    </row>
    <row r="261" spans="1:12" x14ac:dyDescent="0.3">
      <c r="A261" s="9"/>
      <c r="B261" s="10"/>
      <c r="C261" s="9"/>
      <c r="D261" s="10"/>
      <c r="E261" s="7"/>
      <c r="F261" s="7"/>
      <c r="G261" s="7"/>
      <c r="H261" s="7"/>
      <c r="I261" s="7"/>
      <c r="J261" s="7"/>
      <c r="K261" s="11"/>
      <c r="L261" s="11"/>
    </row>
    <row r="262" spans="1:12" x14ac:dyDescent="0.3">
      <c r="A262" s="9"/>
      <c r="B262" s="10"/>
      <c r="C262" s="9"/>
      <c r="D262" s="10"/>
      <c r="E262" s="7"/>
      <c r="F262" s="7"/>
      <c r="G262" s="7"/>
      <c r="H262" s="7"/>
      <c r="I262" s="7"/>
      <c r="J262" s="7"/>
      <c r="K262" s="11"/>
      <c r="L262" s="11"/>
    </row>
    <row r="263" spans="1:12" x14ac:dyDescent="0.3">
      <c r="A263" s="9"/>
      <c r="B263" s="10"/>
      <c r="C263" s="9"/>
      <c r="D263" s="10"/>
      <c r="E263" s="7"/>
      <c r="F263" s="7"/>
      <c r="G263" s="7"/>
      <c r="H263" s="7"/>
      <c r="I263" s="7"/>
      <c r="J263" s="7"/>
      <c r="K263" s="11"/>
      <c r="L263" s="11"/>
    </row>
    <row r="264" spans="1:12" x14ac:dyDescent="0.3">
      <c r="A264" s="9"/>
      <c r="B264" s="10"/>
      <c r="C264" s="9"/>
      <c r="D264" s="10"/>
      <c r="E264" s="7"/>
      <c r="F264" s="7"/>
      <c r="G264" s="7"/>
      <c r="H264" s="7"/>
      <c r="I264" s="7"/>
      <c r="J264" s="7"/>
      <c r="K264" s="11"/>
      <c r="L264" s="11"/>
    </row>
    <row r="265" spans="1:12" x14ac:dyDescent="0.3">
      <c r="A265" s="9"/>
      <c r="B265" s="10"/>
      <c r="C265" s="9"/>
      <c r="D265" s="10"/>
      <c r="E265" s="7"/>
      <c r="F265" s="7"/>
      <c r="G265" s="7"/>
      <c r="H265" s="7"/>
      <c r="I265" s="7"/>
      <c r="J265" s="7"/>
      <c r="K265" s="11"/>
      <c r="L265" s="11"/>
    </row>
    <row r="266" spans="1:12" x14ac:dyDescent="0.3">
      <c r="A266" s="9"/>
      <c r="B266" s="10"/>
      <c r="C266" s="9"/>
      <c r="D266" s="10"/>
      <c r="E266" s="7"/>
      <c r="F266" s="7"/>
      <c r="G266" s="7"/>
      <c r="H266" s="7"/>
      <c r="I266" s="7"/>
      <c r="J266" s="7"/>
      <c r="K266" s="11"/>
      <c r="L266" s="11"/>
    </row>
    <row r="267" spans="1:12" x14ac:dyDescent="0.3">
      <c r="A267" s="9"/>
      <c r="B267" s="10"/>
      <c r="C267" s="9"/>
      <c r="D267" s="10"/>
      <c r="E267" s="7"/>
      <c r="F267" s="7"/>
      <c r="G267" s="7"/>
      <c r="H267" s="7"/>
      <c r="I267" s="7"/>
      <c r="J267" s="7"/>
      <c r="K267" s="11"/>
      <c r="L267" s="11"/>
    </row>
    <row r="268" spans="1:12" x14ac:dyDescent="0.3">
      <c r="A268" s="9"/>
      <c r="B268" s="10"/>
      <c r="C268" s="9"/>
      <c r="D268" s="10"/>
      <c r="E268" s="7"/>
      <c r="F268" s="7"/>
      <c r="G268" s="7"/>
      <c r="H268" s="7"/>
      <c r="I268" s="7"/>
      <c r="J268" s="7"/>
      <c r="K268" s="11"/>
      <c r="L268" s="11"/>
    </row>
    <row r="269" spans="1:12" x14ac:dyDescent="0.3">
      <c r="A269" s="9"/>
      <c r="B269" s="10"/>
      <c r="C269" s="9"/>
      <c r="D269" s="10"/>
      <c r="E269" s="7"/>
      <c r="F269" s="7"/>
      <c r="G269" s="7"/>
      <c r="H269" s="7"/>
      <c r="I269" s="7"/>
      <c r="J269" s="7"/>
      <c r="K269" s="11"/>
      <c r="L269" s="11"/>
    </row>
    <row r="270" spans="1:12" x14ac:dyDescent="0.3">
      <c r="A270" s="9"/>
      <c r="B270" s="10"/>
      <c r="C270" s="9"/>
      <c r="D270" s="10"/>
      <c r="E270" s="7"/>
      <c r="F270" s="7"/>
      <c r="G270" s="7"/>
      <c r="H270" s="7"/>
      <c r="I270" s="7"/>
      <c r="J270" s="7"/>
      <c r="K270" s="11"/>
      <c r="L270" s="11"/>
    </row>
    <row r="271" spans="1:12" x14ac:dyDescent="0.3">
      <c r="A271" s="9"/>
      <c r="B271" s="10"/>
      <c r="C271" s="9"/>
      <c r="D271" s="10"/>
      <c r="E271" s="7"/>
      <c r="F271" s="7"/>
      <c r="G271" s="7"/>
      <c r="H271" s="7"/>
      <c r="I271" s="7"/>
      <c r="J271" s="7"/>
      <c r="K271" s="11"/>
      <c r="L271" s="11"/>
    </row>
    <row r="272" spans="1:12" x14ac:dyDescent="0.3">
      <c r="A272" s="9"/>
      <c r="B272" s="10"/>
      <c r="C272" s="9"/>
      <c r="D272" s="10"/>
      <c r="E272" s="7"/>
      <c r="F272" s="7"/>
      <c r="G272" s="7"/>
      <c r="H272" s="7"/>
      <c r="I272" s="7"/>
      <c r="J272" s="7"/>
      <c r="K272" s="11"/>
      <c r="L272" s="11"/>
    </row>
    <row r="273" spans="1:12" x14ac:dyDescent="0.3">
      <c r="A273" s="9"/>
      <c r="B273" s="10"/>
      <c r="C273" s="9"/>
      <c r="D273" s="10"/>
      <c r="E273" s="7"/>
      <c r="F273" s="7"/>
      <c r="G273" s="7"/>
      <c r="H273" s="7"/>
      <c r="I273" s="7"/>
      <c r="J273" s="7"/>
      <c r="K273" s="11"/>
      <c r="L273" s="11"/>
    </row>
    <row r="274" spans="1:12" x14ac:dyDescent="0.3">
      <c r="A274" s="9"/>
      <c r="B274" s="10"/>
      <c r="C274" s="9"/>
      <c r="D274" s="10"/>
      <c r="E274" s="7"/>
      <c r="F274" s="7"/>
      <c r="G274" s="7"/>
      <c r="H274" s="7"/>
      <c r="I274" s="7"/>
      <c r="J274" s="7"/>
      <c r="K274" s="11"/>
      <c r="L274" s="11"/>
    </row>
    <row r="275" spans="1:12" x14ac:dyDescent="0.3">
      <c r="A275" s="9"/>
      <c r="B275" s="10"/>
      <c r="C275" s="9"/>
      <c r="D275" s="10"/>
      <c r="E275" s="7"/>
      <c r="F275" s="7"/>
      <c r="G275" s="7"/>
      <c r="H275" s="7"/>
      <c r="I275" s="7"/>
      <c r="J275" s="7"/>
      <c r="K275" s="11"/>
      <c r="L275" s="11"/>
    </row>
    <row r="276" spans="1:12" x14ac:dyDescent="0.3">
      <c r="A276" s="9"/>
      <c r="B276" s="10"/>
      <c r="C276" s="9"/>
      <c r="D276" s="10"/>
      <c r="E276" s="7"/>
      <c r="F276" s="7"/>
      <c r="G276" s="7"/>
      <c r="H276" s="7"/>
      <c r="I276" s="7"/>
      <c r="J276" s="7"/>
      <c r="K276" s="11"/>
      <c r="L276" s="11"/>
    </row>
    <row r="277" spans="1:12" x14ac:dyDescent="0.3">
      <c r="A277" s="9"/>
      <c r="B277" s="10"/>
      <c r="C277" s="9"/>
      <c r="D277" s="10"/>
      <c r="E277" s="7"/>
      <c r="F277" s="7"/>
      <c r="G277" s="7"/>
      <c r="H277" s="7"/>
      <c r="I277" s="7"/>
      <c r="J277" s="7"/>
      <c r="K277" s="11"/>
      <c r="L277" s="11"/>
    </row>
    <row r="278" spans="1:12" x14ac:dyDescent="0.3">
      <c r="A278" s="9"/>
      <c r="B278" s="10"/>
      <c r="C278" s="9"/>
      <c r="D278" s="10"/>
      <c r="E278" s="7"/>
      <c r="F278" s="7"/>
      <c r="G278" s="7"/>
      <c r="H278" s="7"/>
      <c r="I278" s="7"/>
      <c r="J278" s="7"/>
      <c r="K278" s="11"/>
      <c r="L278" s="11"/>
    </row>
    <row r="279" spans="1:12" x14ac:dyDescent="0.3">
      <c r="A279" s="9"/>
      <c r="B279" s="10"/>
      <c r="C279" s="9"/>
      <c r="D279" s="10"/>
      <c r="E279" s="7"/>
      <c r="F279" s="7"/>
      <c r="G279" s="7"/>
      <c r="H279" s="7"/>
      <c r="I279" s="7"/>
      <c r="J279" s="7"/>
      <c r="K279" s="11"/>
      <c r="L279" s="11"/>
    </row>
    <row r="280" spans="1:12" x14ac:dyDescent="0.3">
      <c r="A280" s="9"/>
      <c r="B280" s="10"/>
      <c r="C280" s="9"/>
      <c r="D280" s="10"/>
      <c r="E280" s="7"/>
      <c r="F280" s="7"/>
      <c r="G280" s="7"/>
      <c r="H280" s="7"/>
      <c r="I280" s="7"/>
      <c r="J280" s="7"/>
      <c r="K280" s="11"/>
      <c r="L280" s="11"/>
    </row>
    <row r="281" spans="1:12" x14ac:dyDescent="0.3">
      <c r="A281" s="9"/>
      <c r="B281" s="10"/>
      <c r="C281" s="9"/>
      <c r="D281" s="10"/>
      <c r="E281" s="7"/>
      <c r="F281" s="7"/>
      <c r="G281" s="7"/>
      <c r="H281" s="7"/>
      <c r="I281" s="7"/>
      <c r="J281" s="7"/>
      <c r="K281" s="11"/>
      <c r="L281" s="11"/>
    </row>
    <row r="282" spans="1:12" x14ac:dyDescent="0.3">
      <c r="A282" s="9"/>
      <c r="B282" s="10"/>
      <c r="C282" s="9"/>
      <c r="D282" s="10"/>
      <c r="E282" s="7"/>
      <c r="F282" s="7"/>
      <c r="G282" s="7"/>
      <c r="H282" s="7"/>
      <c r="I282" s="7"/>
      <c r="J282" s="7"/>
      <c r="K282" s="11"/>
      <c r="L282" s="11"/>
    </row>
    <row r="283" spans="1:12" x14ac:dyDescent="0.3">
      <c r="A283" s="9"/>
      <c r="B283" s="10"/>
      <c r="C283" s="9"/>
      <c r="D283" s="10"/>
      <c r="E283" s="7"/>
      <c r="F283" s="7"/>
      <c r="G283" s="7"/>
      <c r="H283" s="7"/>
      <c r="I283" s="7"/>
      <c r="J283" s="7"/>
      <c r="K283" s="11"/>
      <c r="L283" s="11"/>
    </row>
    <row r="284" spans="1:12" x14ac:dyDescent="0.3">
      <c r="A284" s="9"/>
      <c r="B284" s="10"/>
      <c r="C284" s="9"/>
      <c r="D284" s="10"/>
      <c r="E284" s="7"/>
      <c r="F284" s="7"/>
      <c r="G284" s="7"/>
      <c r="H284" s="7"/>
      <c r="I284" s="7"/>
      <c r="J284" s="7"/>
      <c r="K284" s="11"/>
      <c r="L284" s="11"/>
    </row>
    <row r="285" spans="1:12" x14ac:dyDescent="0.3">
      <c r="A285" s="9"/>
      <c r="B285" s="10"/>
      <c r="C285" s="9"/>
      <c r="D285" s="10"/>
      <c r="E285" s="7"/>
      <c r="F285" s="7"/>
      <c r="G285" s="7"/>
      <c r="H285" s="7"/>
      <c r="I285" s="7"/>
      <c r="J285" s="7"/>
      <c r="K285" s="11"/>
      <c r="L285" s="11"/>
    </row>
    <row r="286" spans="1:12" x14ac:dyDescent="0.3">
      <c r="A286" s="9"/>
      <c r="B286" s="10"/>
      <c r="C286" s="9"/>
      <c r="D286" s="10"/>
      <c r="E286" s="7"/>
      <c r="F286" s="7"/>
      <c r="G286" s="7"/>
      <c r="H286" s="7"/>
      <c r="I286" s="7"/>
      <c r="J286" s="7"/>
      <c r="K286" s="11"/>
      <c r="L286" s="11"/>
    </row>
    <row r="287" spans="1:12" x14ac:dyDescent="0.3">
      <c r="A287" s="9"/>
      <c r="B287" s="10"/>
      <c r="C287" s="9"/>
      <c r="D287" s="10"/>
      <c r="E287" s="7"/>
      <c r="F287" s="7"/>
      <c r="G287" s="7"/>
      <c r="H287" s="7"/>
      <c r="I287" s="7"/>
      <c r="J287" s="7"/>
      <c r="K287" s="11"/>
      <c r="L287" s="11"/>
    </row>
    <row r="288" spans="1:12" x14ac:dyDescent="0.3">
      <c r="A288" s="9"/>
      <c r="B288" s="10"/>
      <c r="C288" s="9"/>
      <c r="D288" s="10"/>
      <c r="E288" s="7"/>
      <c r="F288" s="7"/>
      <c r="G288" s="7"/>
      <c r="H288" s="7"/>
      <c r="I288" s="7"/>
      <c r="J288" s="7"/>
      <c r="K288" s="11"/>
      <c r="L288" s="11"/>
    </row>
    <row r="289" spans="1:12" x14ac:dyDescent="0.3">
      <c r="A289" s="9"/>
      <c r="B289" s="10"/>
      <c r="C289" s="9"/>
      <c r="D289" s="10"/>
      <c r="E289" s="7"/>
      <c r="F289" s="7"/>
      <c r="G289" s="7"/>
      <c r="H289" s="7"/>
      <c r="I289" s="7"/>
      <c r="J289" s="7"/>
      <c r="K289" s="11"/>
      <c r="L289" s="11"/>
    </row>
    <row r="290" spans="1:12" x14ac:dyDescent="0.3">
      <c r="A290" s="9"/>
      <c r="B290" s="10"/>
      <c r="C290" s="9"/>
      <c r="D290" s="10"/>
      <c r="E290" s="7"/>
      <c r="F290" s="7"/>
      <c r="G290" s="7"/>
      <c r="H290" s="7"/>
      <c r="I290" s="7"/>
      <c r="J290" s="7"/>
      <c r="K290" s="11"/>
      <c r="L290" s="11"/>
    </row>
    <row r="291" spans="1:12" x14ac:dyDescent="0.3">
      <c r="A291" s="9"/>
      <c r="B291" s="10"/>
      <c r="C291" s="9"/>
      <c r="D291" s="10"/>
      <c r="E291" s="7"/>
      <c r="F291" s="7"/>
      <c r="G291" s="7"/>
      <c r="H291" s="7"/>
      <c r="I291" s="7"/>
      <c r="J291" s="7"/>
      <c r="K291" s="11"/>
      <c r="L291" s="11"/>
    </row>
    <row r="292" spans="1:12" x14ac:dyDescent="0.3">
      <c r="A292" s="9"/>
      <c r="B292" s="10"/>
      <c r="C292" s="9"/>
      <c r="D292" s="10"/>
      <c r="E292" s="7"/>
      <c r="F292" s="7"/>
      <c r="G292" s="7"/>
      <c r="H292" s="7"/>
      <c r="I292" s="7"/>
      <c r="J292" s="7"/>
      <c r="K292" s="11"/>
      <c r="L292" s="11"/>
    </row>
    <row r="293" spans="1:12" x14ac:dyDescent="0.3">
      <c r="A293" s="9"/>
      <c r="B293" s="10"/>
      <c r="C293" s="9"/>
      <c r="D293" s="10"/>
      <c r="E293" s="7"/>
      <c r="F293" s="7"/>
      <c r="G293" s="7"/>
      <c r="H293" s="7"/>
      <c r="I293" s="7"/>
      <c r="J293" s="7"/>
      <c r="K293" s="11"/>
      <c r="L293" s="11"/>
    </row>
    <row r="294" spans="1:12" x14ac:dyDescent="0.3">
      <c r="A294" s="9"/>
      <c r="B294" s="10"/>
      <c r="C294" s="9"/>
      <c r="D294" s="10"/>
      <c r="E294" s="7"/>
      <c r="F294" s="7"/>
      <c r="G294" s="7"/>
      <c r="H294" s="7"/>
      <c r="I294" s="7"/>
      <c r="J294" s="7"/>
      <c r="K294" s="11"/>
      <c r="L294" s="11"/>
    </row>
    <row r="295" spans="1:12" x14ac:dyDescent="0.3">
      <c r="A295" s="9"/>
      <c r="B295" s="10"/>
      <c r="C295" s="9"/>
      <c r="D295" s="10"/>
      <c r="E295" s="7"/>
      <c r="F295" s="7"/>
      <c r="G295" s="7"/>
      <c r="H295" s="7"/>
      <c r="I295" s="7"/>
      <c r="J295" s="7"/>
      <c r="K295" s="11"/>
      <c r="L295" s="11"/>
    </row>
    <row r="296" spans="1:12" x14ac:dyDescent="0.3">
      <c r="A296" s="9"/>
      <c r="B296" s="10"/>
      <c r="C296" s="9"/>
      <c r="D296" s="10"/>
      <c r="E296" s="7"/>
      <c r="F296" s="7"/>
      <c r="G296" s="7"/>
      <c r="H296" s="7"/>
      <c r="I296" s="7"/>
      <c r="J296" s="7"/>
      <c r="K296" s="11"/>
      <c r="L296" s="11"/>
    </row>
    <row r="297" spans="1:12" x14ac:dyDescent="0.3">
      <c r="A297" s="9"/>
      <c r="B297" s="10"/>
      <c r="C297" s="9"/>
      <c r="D297" s="10"/>
      <c r="E297" s="7"/>
      <c r="F297" s="7"/>
      <c r="G297" s="7"/>
      <c r="H297" s="7"/>
      <c r="I297" s="7"/>
      <c r="J297" s="7"/>
      <c r="K297" s="11"/>
      <c r="L297" s="11"/>
    </row>
    <row r="298" spans="1:12" x14ac:dyDescent="0.3">
      <c r="A298" s="9"/>
      <c r="B298" s="10"/>
      <c r="C298" s="9"/>
      <c r="D298" s="10"/>
      <c r="E298" s="7"/>
      <c r="F298" s="7"/>
      <c r="G298" s="7"/>
      <c r="H298" s="7"/>
      <c r="I298" s="7"/>
      <c r="J298" s="7"/>
      <c r="K298" s="11"/>
      <c r="L298" s="11"/>
    </row>
    <row r="299" spans="1:12" x14ac:dyDescent="0.3">
      <c r="A299" s="9"/>
      <c r="B299" s="10"/>
      <c r="C299" s="9"/>
      <c r="D299" s="10"/>
      <c r="E299" s="7"/>
      <c r="F299" s="7"/>
      <c r="G299" s="7"/>
      <c r="H299" s="7"/>
      <c r="I299" s="7"/>
      <c r="J299" s="7"/>
      <c r="K299" s="11"/>
      <c r="L299" s="11"/>
    </row>
    <row r="300" spans="1:12" x14ac:dyDescent="0.3">
      <c r="A300" s="9"/>
      <c r="B300" s="10"/>
      <c r="C300" s="9"/>
      <c r="D300" s="10"/>
      <c r="E300" s="7"/>
      <c r="F300" s="7"/>
      <c r="G300" s="7"/>
      <c r="H300" s="7"/>
      <c r="I300" s="7"/>
      <c r="J300" s="7"/>
      <c r="K300" s="11"/>
      <c r="L300" s="11"/>
    </row>
    <row r="301" spans="1:12" x14ac:dyDescent="0.3">
      <c r="A301" s="9"/>
      <c r="B301" s="10"/>
      <c r="C301" s="9"/>
      <c r="D301" s="10"/>
      <c r="E301" s="7"/>
      <c r="F301" s="7"/>
      <c r="G301" s="7"/>
      <c r="H301" s="7"/>
      <c r="I301" s="7"/>
      <c r="J301" s="7"/>
      <c r="K301" s="11"/>
      <c r="L301" s="11"/>
    </row>
    <row r="302" spans="1:12" x14ac:dyDescent="0.3">
      <c r="A302" s="9"/>
      <c r="B302" s="10"/>
      <c r="C302" s="9"/>
      <c r="D302" s="10"/>
      <c r="E302" s="7"/>
      <c r="F302" s="7"/>
      <c r="G302" s="7"/>
      <c r="H302" s="7"/>
      <c r="I302" s="7"/>
      <c r="J302" s="7"/>
      <c r="K302" s="11"/>
      <c r="L302" s="11"/>
    </row>
    <row r="303" spans="1:12" x14ac:dyDescent="0.3">
      <c r="A303" s="9"/>
      <c r="B303" s="10"/>
      <c r="C303" s="9"/>
      <c r="D303" s="10"/>
      <c r="E303" s="7"/>
      <c r="F303" s="7"/>
      <c r="G303" s="7"/>
      <c r="H303" s="7"/>
      <c r="I303" s="7"/>
      <c r="J303" s="7"/>
      <c r="K303" s="11"/>
      <c r="L303" s="11"/>
    </row>
    <row r="304" spans="1:12" x14ac:dyDescent="0.3">
      <c r="A304" s="9"/>
      <c r="B304" s="10"/>
      <c r="C304" s="9"/>
      <c r="D304" s="10"/>
      <c r="E304" s="7"/>
      <c r="F304" s="7"/>
      <c r="G304" s="7"/>
      <c r="H304" s="7"/>
      <c r="I304" s="7"/>
      <c r="J304" s="7"/>
      <c r="K304" s="11"/>
      <c r="L304" s="11"/>
    </row>
    <row r="305" spans="1:12" x14ac:dyDescent="0.3">
      <c r="A305" s="9"/>
      <c r="B305" s="10"/>
      <c r="C305" s="9"/>
      <c r="D305" s="10"/>
      <c r="E305" s="7"/>
      <c r="F305" s="7"/>
      <c r="G305" s="7"/>
      <c r="H305" s="7"/>
      <c r="I305" s="7"/>
      <c r="J305" s="7"/>
      <c r="K305" s="11"/>
      <c r="L305" s="11"/>
    </row>
    <row r="306" spans="1:12" x14ac:dyDescent="0.3">
      <c r="A306" s="9"/>
      <c r="B306" s="10"/>
      <c r="C306" s="9"/>
      <c r="D306" s="10"/>
      <c r="E306" s="7"/>
      <c r="F306" s="7"/>
      <c r="G306" s="7"/>
      <c r="H306" s="7"/>
      <c r="I306" s="7"/>
      <c r="J306" s="7"/>
      <c r="K306" s="11"/>
      <c r="L306" s="11"/>
    </row>
    <row r="307" spans="1:12" x14ac:dyDescent="0.3">
      <c r="A307" s="9"/>
      <c r="B307" s="10"/>
      <c r="C307" s="9"/>
      <c r="D307" s="10"/>
      <c r="E307" s="7"/>
      <c r="F307" s="7"/>
      <c r="G307" s="7"/>
      <c r="H307" s="7"/>
      <c r="I307" s="7"/>
      <c r="J307" s="7"/>
      <c r="K307" s="11"/>
      <c r="L307" s="11"/>
    </row>
    <row r="308" spans="1:12" x14ac:dyDescent="0.3">
      <c r="A308" s="9"/>
      <c r="B308" s="10"/>
      <c r="C308" s="9"/>
      <c r="D308" s="10"/>
      <c r="E308" s="7"/>
      <c r="F308" s="7"/>
      <c r="G308" s="7"/>
      <c r="H308" s="7"/>
      <c r="I308" s="7"/>
      <c r="J308" s="7"/>
      <c r="K308" s="11"/>
      <c r="L308" s="11"/>
    </row>
    <row r="309" spans="1:12" x14ac:dyDescent="0.3">
      <c r="A309" s="9"/>
      <c r="B309" s="10"/>
      <c r="C309" s="9"/>
      <c r="D309" s="10"/>
      <c r="E309" s="7"/>
      <c r="F309" s="7"/>
      <c r="G309" s="7"/>
      <c r="H309" s="7"/>
      <c r="I309" s="7"/>
      <c r="J309" s="7"/>
      <c r="K309" s="11"/>
      <c r="L309" s="11"/>
    </row>
    <row r="310" spans="1:12" x14ac:dyDescent="0.3">
      <c r="A310" s="9"/>
      <c r="B310" s="10"/>
      <c r="C310" s="9"/>
      <c r="D310" s="10"/>
      <c r="E310" s="7"/>
      <c r="F310" s="7"/>
      <c r="G310" s="7"/>
      <c r="H310" s="7"/>
      <c r="I310" s="7"/>
      <c r="J310" s="7"/>
      <c r="K310" s="11"/>
      <c r="L310" s="11"/>
    </row>
    <row r="311" spans="1:12" x14ac:dyDescent="0.3">
      <c r="A311" s="9"/>
      <c r="B311" s="10"/>
      <c r="C311" s="9"/>
      <c r="D311" s="10"/>
      <c r="E311" s="7"/>
      <c r="F311" s="7"/>
      <c r="G311" s="7"/>
      <c r="H311" s="7"/>
      <c r="I311" s="7"/>
      <c r="J311" s="7"/>
      <c r="K311" s="11"/>
      <c r="L311" s="11"/>
    </row>
    <row r="312" spans="1:12" x14ac:dyDescent="0.3">
      <c r="A312" s="9"/>
      <c r="B312" s="10"/>
      <c r="C312" s="9"/>
      <c r="D312" s="10"/>
      <c r="E312" s="7"/>
      <c r="F312" s="7"/>
      <c r="G312" s="7"/>
      <c r="H312" s="7"/>
      <c r="I312" s="7"/>
      <c r="J312" s="7"/>
      <c r="K312" s="11"/>
      <c r="L312" s="11"/>
    </row>
    <row r="313" spans="1:12" x14ac:dyDescent="0.3">
      <c r="A313" s="9"/>
      <c r="B313" s="10"/>
      <c r="C313" s="9"/>
      <c r="D313" s="10"/>
      <c r="E313" s="7"/>
      <c r="F313" s="7"/>
      <c r="G313" s="7"/>
      <c r="H313" s="7"/>
      <c r="I313" s="7"/>
      <c r="J313" s="7"/>
      <c r="K313" s="11"/>
      <c r="L313" s="11"/>
    </row>
    <row r="314" spans="1:12" x14ac:dyDescent="0.3">
      <c r="A314" s="9"/>
      <c r="B314" s="10"/>
      <c r="C314" s="9"/>
      <c r="D314" s="10"/>
      <c r="E314" s="7"/>
      <c r="F314" s="7"/>
      <c r="G314" s="7"/>
      <c r="H314" s="7"/>
      <c r="I314" s="7"/>
      <c r="J314" s="7"/>
      <c r="K314" s="11"/>
      <c r="L314" s="11"/>
    </row>
    <row r="315" spans="1:12" x14ac:dyDescent="0.3">
      <c r="A315" s="9"/>
      <c r="B315" s="10"/>
      <c r="C315" s="9"/>
      <c r="D315" s="10"/>
      <c r="E315" s="7"/>
      <c r="F315" s="7"/>
      <c r="G315" s="7"/>
      <c r="H315" s="7"/>
      <c r="I315" s="7"/>
      <c r="J315" s="7"/>
      <c r="K315" s="11"/>
      <c r="L315" s="11"/>
    </row>
    <row r="316" spans="1:12" x14ac:dyDescent="0.3">
      <c r="A316" s="9"/>
      <c r="B316" s="10"/>
      <c r="C316" s="9"/>
      <c r="D316" s="10"/>
      <c r="E316" s="7"/>
      <c r="F316" s="7"/>
      <c r="G316" s="7"/>
      <c r="H316" s="7"/>
      <c r="I316" s="7"/>
      <c r="J316" s="7"/>
      <c r="K316" s="11"/>
      <c r="L316" s="11"/>
    </row>
    <row r="317" spans="1:12" x14ac:dyDescent="0.3">
      <c r="A317" s="9"/>
      <c r="B317" s="10"/>
      <c r="C317" s="9"/>
      <c r="D317" s="10"/>
      <c r="E317" s="7"/>
      <c r="F317" s="7"/>
      <c r="G317" s="7"/>
      <c r="H317" s="7"/>
      <c r="I317" s="7"/>
      <c r="J317" s="7"/>
      <c r="K317" s="11"/>
      <c r="L317" s="11"/>
    </row>
    <row r="318" spans="1:12" x14ac:dyDescent="0.3">
      <c r="A318" s="9"/>
      <c r="B318" s="10"/>
      <c r="C318" s="9"/>
      <c r="D318" s="10"/>
      <c r="E318" s="7"/>
      <c r="F318" s="7"/>
      <c r="G318" s="7"/>
      <c r="H318" s="7"/>
      <c r="I318" s="7"/>
      <c r="J318" s="7"/>
      <c r="K318" s="11"/>
      <c r="L318" s="11"/>
    </row>
    <row r="319" spans="1:12" x14ac:dyDescent="0.3">
      <c r="A319" s="9"/>
      <c r="B319" s="10"/>
      <c r="C319" s="9"/>
      <c r="D319" s="10"/>
      <c r="E319" s="7"/>
      <c r="F319" s="7"/>
      <c r="G319" s="7"/>
      <c r="H319" s="7"/>
      <c r="I319" s="7"/>
      <c r="J319" s="7"/>
      <c r="K319" s="11"/>
      <c r="L319" s="11"/>
    </row>
    <row r="320" spans="1:12" x14ac:dyDescent="0.3">
      <c r="A320" s="9"/>
      <c r="B320" s="10"/>
      <c r="C320" s="9"/>
      <c r="D320" s="10"/>
      <c r="E320" s="7"/>
      <c r="F320" s="7"/>
      <c r="G320" s="7"/>
      <c r="H320" s="7"/>
      <c r="I320" s="7"/>
      <c r="J320" s="7"/>
      <c r="K320" s="11"/>
      <c r="L320" s="11"/>
    </row>
    <row r="321" spans="1:12" x14ac:dyDescent="0.3">
      <c r="A321" s="9"/>
      <c r="B321" s="10"/>
      <c r="C321" s="9"/>
      <c r="D321" s="10"/>
      <c r="E321" s="7"/>
      <c r="F321" s="7"/>
      <c r="G321" s="7"/>
      <c r="H321" s="7"/>
      <c r="I321" s="7"/>
      <c r="J321" s="7"/>
      <c r="K321" s="11"/>
      <c r="L321" s="11"/>
    </row>
    <row r="322" spans="1:12" x14ac:dyDescent="0.3">
      <c r="A322" s="9"/>
      <c r="B322" s="10"/>
      <c r="C322" s="9"/>
      <c r="D322" s="10"/>
      <c r="E322" s="7"/>
      <c r="F322" s="7"/>
      <c r="G322" s="7"/>
      <c r="H322" s="7"/>
      <c r="I322" s="7"/>
      <c r="J322" s="7"/>
      <c r="K322" s="11"/>
      <c r="L322" s="11"/>
    </row>
    <row r="323" spans="1:12" x14ac:dyDescent="0.3">
      <c r="A323" s="9"/>
      <c r="B323" s="10"/>
      <c r="C323" s="9"/>
      <c r="D323" s="10"/>
      <c r="E323" s="7"/>
      <c r="F323" s="7"/>
      <c r="G323" s="7"/>
      <c r="H323" s="7"/>
      <c r="I323" s="7"/>
      <c r="J323" s="7"/>
      <c r="K323" s="11"/>
      <c r="L323" s="11"/>
    </row>
    <row r="324" spans="1:12" x14ac:dyDescent="0.3">
      <c r="A324" s="9"/>
      <c r="B324" s="10"/>
      <c r="C324" s="9"/>
      <c r="D324" s="10"/>
      <c r="E324" s="7"/>
      <c r="F324" s="7"/>
      <c r="G324" s="7"/>
      <c r="H324" s="7"/>
      <c r="I324" s="7"/>
      <c r="J324" s="7"/>
      <c r="K324" s="11"/>
      <c r="L324" s="11"/>
    </row>
    <row r="325" spans="1:12" x14ac:dyDescent="0.3">
      <c r="A325" s="9"/>
      <c r="B325" s="10"/>
      <c r="C325" s="9"/>
      <c r="D325" s="10"/>
      <c r="E325" s="7"/>
      <c r="F325" s="7"/>
      <c r="G325" s="7"/>
      <c r="H325" s="7"/>
      <c r="I325" s="7"/>
      <c r="J325" s="7"/>
      <c r="K325" s="11"/>
      <c r="L325" s="11"/>
    </row>
    <row r="326" spans="1:12" x14ac:dyDescent="0.3">
      <c r="A326" s="9"/>
      <c r="B326" s="10"/>
      <c r="C326" s="9"/>
      <c r="D326" s="10"/>
      <c r="E326" s="7"/>
      <c r="F326" s="7"/>
      <c r="G326" s="7"/>
      <c r="H326" s="7"/>
      <c r="I326" s="7"/>
      <c r="J326" s="7"/>
      <c r="K326" s="11"/>
      <c r="L326" s="11"/>
    </row>
  </sheetData>
  <mergeCells count="17">
    <mergeCell ref="A3:C3"/>
    <mergeCell ref="A5:C5"/>
    <mergeCell ref="E2:L5"/>
    <mergeCell ref="A1:L1"/>
    <mergeCell ref="A2:D2"/>
    <mergeCell ref="A4:C4"/>
    <mergeCell ref="A62:D62"/>
    <mergeCell ref="A63:D63"/>
    <mergeCell ref="E62:E63"/>
    <mergeCell ref="F62:F63"/>
    <mergeCell ref="K6:L6"/>
    <mergeCell ref="E6:E7"/>
    <mergeCell ref="G6:H6"/>
    <mergeCell ref="I6:J6"/>
    <mergeCell ref="B6:D7"/>
    <mergeCell ref="F6:F7"/>
    <mergeCell ref="A61:L61"/>
  </mergeCells>
  <phoneticPr fontId="8" type="noConversion"/>
  <printOptions horizontalCentered="1"/>
  <pageMargins left="0" right="0" top="0.59055118110236227" bottom="0.78740157480314965" header="0" footer="0"/>
  <pageSetup paperSize="9" scale="51" fitToHeight="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workbookViewId="0">
      <selection activeCell="M17" sqref="M17"/>
    </sheetView>
  </sheetViews>
  <sheetFormatPr defaultRowHeight="18.75" x14ac:dyDescent="0.3"/>
  <cols>
    <col min="1" max="1" width="10" customWidth="1"/>
    <col min="4" max="4" width="11" customWidth="1"/>
    <col min="6" max="6" width="17.21875" customWidth="1"/>
    <col min="7" max="7" width="12.44140625" customWidth="1"/>
  </cols>
  <sheetData>
    <row r="1" spans="1:10" ht="27" thickBot="1" x14ac:dyDescent="0.35">
      <c r="A1" s="158" t="s">
        <v>76</v>
      </c>
      <c r="B1" s="159"/>
      <c r="C1" s="159"/>
      <c r="D1" s="159"/>
      <c r="E1" s="159"/>
      <c r="F1" s="159"/>
      <c r="G1" s="159"/>
      <c r="H1" s="159"/>
      <c r="I1" s="159"/>
      <c r="J1" s="81"/>
    </row>
    <row r="2" spans="1:10" ht="40.5" customHeight="1" x14ac:dyDescent="0.3">
      <c r="A2" s="188" t="s">
        <v>83</v>
      </c>
      <c r="B2" s="189"/>
      <c r="C2" s="189"/>
      <c r="D2" s="190"/>
      <c r="E2" s="72"/>
      <c r="F2" s="73"/>
      <c r="G2" s="73"/>
      <c r="H2" s="73"/>
      <c r="I2" s="74"/>
    </row>
    <row r="3" spans="1:10" x14ac:dyDescent="0.3">
      <c r="A3" s="82" t="s">
        <v>48</v>
      </c>
      <c r="B3" s="191" t="s">
        <v>84</v>
      </c>
      <c r="C3" s="191"/>
      <c r="D3" s="192"/>
      <c r="E3" s="75"/>
      <c r="F3" s="76"/>
      <c r="G3" s="76"/>
      <c r="H3" s="76"/>
      <c r="I3" s="77"/>
    </row>
    <row r="4" spans="1:10" x14ac:dyDescent="0.3">
      <c r="A4" s="82" t="s">
        <v>8</v>
      </c>
      <c r="B4" s="191" t="s">
        <v>132</v>
      </c>
      <c r="C4" s="191"/>
      <c r="D4" s="192"/>
      <c r="E4" s="75"/>
      <c r="F4" s="76"/>
      <c r="G4" s="76"/>
      <c r="H4" s="76"/>
      <c r="I4" s="77"/>
    </row>
    <row r="5" spans="1:10" ht="19.5" thickBot="1" x14ac:dyDescent="0.35">
      <c r="A5" s="83" t="s">
        <v>4</v>
      </c>
      <c r="B5" s="213"/>
      <c r="C5" s="213"/>
      <c r="D5" s="214"/>
      <c r="E5" s="78"/>
      <c r="F5" s="79"/>
      <c r="G5" s="79"/>
      <c r="H5" s="79"/>
      <c r="I5" s="80"/>
    </row>
    <row r="7" spans="1:10" x14ac:dyDescent="0.3">
      <c r="A7" s="71"/>
      <c r="B7" s="71"/>
      <c r="C7" s="71"/>
      <c r="D7" s="71"/>
      <c r="E7" s="71"/>
      <c r="F7" s="71"/>
      <c r="G7" s="71"/>
      <c r="H7" s="71"/>
      <c r="I7" s="71"/>
    </row>
    <row r="8" spans="1:10" x14ac:dyDescent="0.3">
      <c r="A8" s="210" t="s">
        <v>73</v>
      </c>
      <c r="B8" s="210"/>
      <c r="C8" s="210"/>
      <c r="D8" s="210"/>
      <c r="E8" s="210"/>
      <c r="F8" s="210"/>
      <c r="G8" s="210"/>
      <c r="H8" s="210" t="s">
        <v>74</v>
      </c>
      <c r="I8" s="210"/>
    </row>
    <row r="9" spans="1:10" x14ac:dyDescent="0.3">
      <c r="A9" s="211" t="s">
        <v>75</v>
      </c>
      <c r="B9" s="211"/>
      <c r="C9" s="211"/>
      <c r="D9" s="211"/>
      <c r="E9" s="211"/>
      <c r="F9" s="211"/>
      <c r="G9" s="211"/>
      <c r="H9" s="212" t="s">
        <v>77</v>
      </c>
      <c r="I9" s="212"/>
    </row>
    <row r="10" spans="1:10" x14ac:dyDescent="0.3">
      <c r="A10" s="59"/>
      <c r="B10" s="59"/>
      <c r="C10" s="59"/>
      <c r="D10" s="59"/>
      <c r="E10" s="59"/>
      <c r="F10" s="59"/>
      <c r="G10" s="59"/>
      <c r="H10" s="59"/>
      <c r="I10" s="59"/>
    </row>
    <row r="11" spans="1:10" x14ac:dyDescent="0.3">
      <c r="A11" s="204" t="s">
        <v>52</v>
      </c>
      <c r="B11" s="204"/>
      <c r="C11" s="204"/>
      <c r="D11" s="204"/>
      <c r="E11" s="204"/>
      <c r="F11" s="204"/>
      <c r="G11" s="204"/>
      <c r="H11" s="205">
        <v>0.3</v>
      </c>
      <c r="I11" s="205"/>
    </row>
    <row r="12" spans="1:10" x14ac:dyDescent="0.3">
      <c r="A12" s="206" t="s">
        <v>53</v>
      </c>
      <c r="B12" s="206"/>
      <c r="C12" s="206"/>
      <c r="D12" s="206"/>
      <c r="E12" s="206"/>
      <c r="F12" s="206"/>
      <c r="G12" s="206"/>
      <c r="H12" s="205">
        <v>2.5000000000000001E-2</v>
      </c>
      <c r="I12" s="205"/>
    </row>
    <row r="13" spans="1:10" x14ac:dyDescent="0.3">
      <c r="A13" s="59"/>
      <c r="B13" s="59"/>
      <c r="C13" s="59"/>
      <c r="D13" s="59"/>
      <c r="E13" s="59"/>
      <c r="F13" s="59"/>
      <c r="G13" s="59"/>
      <c r="H13" s="59"/>
      <c r="I13" s="59"/>
    </row>
    <row r="14" spans="1:10" x14ac:dyDescent="0.3">
      <c r="A14" s="207" t="s">
        <v>54</v>
      </c>
      <c r="B14" s="207"/>
      <c r="C14" s="207"/>
      <c r="D14" s="207"/>
      <c r="E14" s="207" t="s">
        <v>55</v>
      </c>
      <c r="F14" s="208" t="s">
        <v>56</v>
      </c>
      <c r="G14" s="209" t="s">
        <v>57</v>
      </c>
      <c r="H14" s="209"/>
      <c r="I14" s="209"/>
    </row>
    <row r="15" spans="1:10" x14ac:dyDescent="0.3">
      <c r="A15" s="207"/>
      <c r="B15" s="207"/>
      <c r="C15" s="207"/>
      <c r="D15" s="207"/>
      <c r="E15" s="207"/>
      <c r="F15" s="208"/>
      <c r="G15" s="60" t="s">
        <v>58</v>
      </c>
      <c r="H15" s="60" t="s">
        <v>59</v>
      </c>
      <c r="I15" s="61" t="s">
        <v>60</v>
      </c>
    </row>
    <row r="16" spans="1:10" x14ac:dyDescent="0.3">
      <c r="A16" s="200" t="str">
        <f>IF($H$9=$A$35,"Encargos Sociais incidentes sobre a mão de obra","Administração Central")</f>
        <v>Administração Central</v>
      </c>
      <c r="B16" s="200"/>
      <c r="C16" s="200"/>
      <c r="D16" s="200"/>
      <c r="E16" s="62" t="str">
        <f>IF($H$9=$A$35,"K1","AC")</f>
        <v>AC</v>
      </c>
      <c r="F16" s="63">
        <v>3.5000000000000003E-2</v>
      </c>
      <c r="G16" s="64">
        <v>0.03</v>
      </c>
      <c r="H16" s="64">
        <v>0.04</v>
      </c>
      <c r="I16" s="64">
        <v>5.5E-2</v>
      </c>
    </row>
    <row r="17" spans="1:11" x14ac:dyDescent="0.3">
      <c r="A17" s="200" t="str">
        <f>IF($H$9=$A$35,"Administração Central da empresa ou consultoria - overhead","Seguro e Garantia")</f>
        <v>Seguro e Garantia</v>
      </c>
      <c r="B17" s="200"/>
      <c r="C17" s="200"/>
      <c r="D17" s="200"/>
      <c r="E17" s="62" t="str">
        <f>IF($H$9=$A$35,"K2","SG")</f>
        <v>SG</v>
      </c>
      <c r="F17" s="63">
        <v>8.0000000000000002E-3</v>
      </c>
      <c r="G17" s="64">
        <v>8.0000000000000002E-3</v>
      </c>
      <c r="H17" s="64">
        <v>8.0000000000000002E-3</v>
      </c>
      <c r="I17" s="64">
        <v>0.01</v>
      </c>
    </row>
    <row r="18" spans="1:11" x14ac:dyDescent="0.3">
      <c r="A18" s="200" t="str">
        <f>IF($H$9=$A$35,"","Risco")</f>
        <v>Risco</v>
      </c>
      <c r="B18" s="200"/>
      <c r="C18" s="200"/>
      <c r="D18" s="200"/>
      <c r="E18" s="62" t="str">
        <f>IF($H$9=$A$35,"","R")</f>
        <v>R</v>
      </c>
      <c r="F18" s="63">
        <v>9.7000000000000003E-3</v>
      </c>
      <c r="G18" s="64">
        <v>9.7000000000000003E-3</v>
      </c>
      <c r="H18" s="64">
        <v>1.2699999999999999E-2</v>
      </c>
      <c r="I18" s="64">
        <v>1.2699999999999999E-2</v>
      </c>
    </row>
    <row r="19" spans="1:11" x14ac:dyDescent="0.3">
      <c r="A19" s="200" t="str">
        <f>IF($H$9=$A$35,"","Despesas Financeiras")</f>
        <v>Despesas Financeiras</v>
      </c>
      <c r="B19" s="200"/>
      <c r="C19" s="200"/>
      <c r="D19" s="200"/>
      <c r="E19" s="62" t="str">
        <f>IF($H$9=$A$35,"","DF")</f>
        <v>DF</v>
      </c>
      <c r="F19" s="63">
        <v>6.0000000000000001E-3</v>
      </c>
      <c r="G19" s="64">
        <v>5.8999999999999999E-3</v>
      </c>
      <c r="H19" s="64">
        <v>1.23E-2</v>
      </c>
      <c r="I19" s="64">
        <v>1.3899999999999999E-2</v>
      </c>
    </row>
    <row r="20" spans="1:11" x14ac:dyDescent="0.3">
      <c r="A20" s="200" t="str">
        <f>IF($H$9=$A$35,"Margem bruta da empresa de consultoria","Lucro")</f>
        <v>Lucro</v>
      </c>
      <c r="B20" s="200"/>
      <c r="C20" s="200"/>
      <c r="D20" s="200"/>
      <c r="E20" s="62" t="str">
        <f>IF($H$9=$A$35,"K3","L")</f>
        <v>L</v>
      </c>
      <c r="F20" s="63">
        <v>6.6500000000000004E-2</v>
      </c>
      <c r="G20" s="64">
        <v>6.1600000000000002E-2</v>
      </c>
      <c r="H20" s="64">
        <v>7.3999999999999996E-2</v>
      </c>
      <c r="I20" s="64">
        <v>8.9599999999999999E-2</v>
      </c>
    </row>
    <row r="21" spans="1:11" x14ac:dyDescent="0.3">
      <c r="A21" s="203" t="s">
        <v>61</v>
      </c>
      <c r="B21" s="203"/>
      <c r="C21" s="203"/>
      <c r="D21" s="203"/>
      <c r="E21" s="62" t="s">
        <v>62</v>
      </c>
      <c r="F21" s="63">
        <v>3.6499999999999998E-2</v>
      </c>
      <c r="G21" s="64">
        <v>3.6499999999999998E-2</v>
      </c>
      <c r="H21" s="64">
        <v>3.6499999999999998E-2</v>
      </c>
      <c r="I21" s="64">
        <v>3.6499999999999998E-2</v>
      </c>
    </row>
    <row r="22" spans="1:11" ht="18.75" customHeight="1" x14ac:dyDescent="0.3">
      <c r="A22" s="200" t="s">
        <v>63</v>
      </c>
      <c r="B22" s="200"/>
      <c r="C22" s="200"/>
      <c r="D22" s="200"/>
      <c r="E22" s="62" t="s">
        <v>64</v>
      </c>
      <c r="F22" s="64">
        <f>H12</f>
        <v>2.5000000000000001E-2</v>
      </c>
      <c r="G22" s="64">
        <v>0</v>
      </c>
      <c r="H22" s="64">
        <v>2.5000000000000001E-2</v>
      </c>
      <c r="I22" s="64">
        <v>0.05</v>
      </c>
    </row>
    <row r="23" spans="1:11" ht="29.25" customHeight="1" x14ac:dyDescent="0.3">
      <c r="A23" s="200" t="s">
        <v>65</v>
      </c>
      <c r="B23" s="200"/>
      <c r="C23" s="200"/>
      <c r="D23" s="200"/>
      <c r="E23" s="62" t="s">
        <v>66</v>
      </c>
      <c r="F23" s="64">
        <v>4.4999999999999998E-2</v>
      </c>
      <c r="G23" s="65">
        <v>0</v>
      </c>
      <c r="H23" s="65">
        <v>4.4999999999999998E-2</v>
      </c>
      <c r="I23" s="65">
        <v>4.4999999999999998E-2</v>
      </c>
    </row>
    <row r="24" spans="1:11" ht="31.5" customHeight="1" x14ac:dyDescent="0.3">
      <c r="A24" s="200" t="s">
        <v>67</v>
      </c>
      <c r="B24" s="200"/>
      <c r="C24" s="200"/>
      <c r="D24" s="200"/>
      <c r="E24" s="66" t="s">
        <v>68</v>
      </c>
      <c r="F24" s="64">
        <f>ROUND((((1+F16+F17+F18)*(1+F19)*(1+F20)/(1-(F21+F22)))-1),4)</f>
        <v>0.20349999999999999</v>
      </c>
      <c r="G24" s="64">
        <v>0.2034</v>
      </c>
      <c r="H24" s="64">
        <v>0.22120000000000001</v>
      </c>
      <c r="I24" s="64">
        <v>0.25</v>
      </c>
    </row>
    <row r="25" spans="1:11" s="59" customFormat="1" ht="30" customHeight="1" x14ac:dyDescent="0.2">
      <c r="A25" s="201" t="s">
        <v>69</v>
      </c>
      <c r="B25" s="201"/>
      <c r="C25" s="201"/>
      <c r="D25" s="201"/>
      <c r="E25" s="85" t="s">
        <v>70</v>
      </c>
      <c r="F25" s="86">
        <f>ROUND((((1+F16+F17+F18)*(1+F19)*(1+F20)/(1-(F21+F22+F23)))-1),4)</f>
        <v>0.2641</v>
      </c>
      <c r="G25" s="84"/>
      <c r="H25" s="193" t="s">
        <v>69</v>
      </c>
      <c r="I25" s="193"/>
      <c r="J25" s="67" t="s">
        <v>70</v>
      </c>
      <c r="K25" s="68">
        <f>ROUND((((1+K16+K17+K18)*(1+K19)*(1+K20)/(1-(K21+K22+K23)))-1),4)</f>
        <v>0</v>
      </c>
    </row>
    <row r="26" spans="1:11" x14ac:dyDescent="0.3">
      <c r="A26" s="59"/>
      <c r="B26" s="59"/>
      <c r="C26" s="59"/>
      <c r="D26" s="59"/>
      <c r="E26" s="59"/>
      <c r="F26" s="59"/>
      <c r="G26" s="59"/>
      <c r="H26" s="59"/>
      <c r="I26" s="59"/>
    </row>
    <row r="27" spans="1:11" x14ac:dyDescent="0.3">
      <c r="A27" s="202" t="s">
        <v>71</v>
      </c>
      <c r="B27" s="202"/>
      <c r="C27" s="202"/>
      <c r="D27" s="202"/>
      <c r="E27" s="202"/>
      <c r="F27" s="202"/>
      <c r="G27" s="202"/>
      <c r="H27" s="202"/>
      <c r="I27" s="202"/>
    </row>
    <row r="28" spans="1:11" x14ac:dyDescent="0.3">
      <c r="A28" s="69"/>
      <c r="B28" s="69"/>
      <c r="C28" s="69"/>
      <c r="D28" s="194" t="str">
        <f>IF(H9="Sim","BDI.DES =","BDI.PAD =")</f>
        <v>BDI.DES =</v>
      </c>
      <c r="E28" s="195" t="str">
        <f>IF($H$9=$A$35,"(1+K1+K2)*(1+K3)","(1+AC + S + R + G)*(1 + DF)*(1+L)")</f>
        <v>(1+AC + S + R + G)*(1 + DF)*(1+L)</v>
      </c>
      <c r="F28" s="195"/>
      <c r="G28" s="196" t="s">
        <v>72</v>
      </c>
      <c r="H28" s="69"/>
      <c r="I28" s="69"/>
    </row>
    <row r="29" spans="1:11" x14ac:dyDescent="0.3">
      <c r="A29" s="69"/>
      <c r="B29" s="69"/>
      <c r="C29" s="69"/>
      <c r="D29" s="194"/>
      <c r="E29" s="198" t="str">
        <f>IF(H9="Sim","(1-CP-ISS-CRPB)","(1-CP-ISS)")</f>
        <v>(1-CP-ISS-CRPB)</v>
      </c>
      <c r="F29" s="198"/>
      <c r="G29" s="197"/>
      <c r="H29" s="69"/>
      <c r="I29" s="69"/>
    </row>
    <row r="30" spans="1:11" x14ac:dyDescent="0.3">
      <c r="A30" s="70"/>
      <c r="B30" s="70"/>
      <c r="C30" s="70"/>
      <c r="D30" s="70"/>
      <c r="E30" s="70"/>
      <c r="F30" s="70"/>
      <c r="G30" s="70"/>
      <c r="H30" s="70"/>
      <c r="I30" s="70"/>
    </row>
    <row r="31" spans="1:11" ht="36.75" customHeight="1" x14ac:dyDescent="0.3">
      <c r="A31" s="199" t="str">
        <f>CONCATENATE("Declaro para os devidos fins que, conforme legislação tributária municipal, a base de cálculo para ",A9,", é de ",H11*100,"%, com a respectiva alíquota de ",H12*100,"%.")</f>
        <v>Declaro para os devidos fins que, conforme legislação tributária municipal, a base de cálculo para Construção e Reforma de Edifícios, é de 30%, com a respectiva alíquota de 2,5%.</v>
      </c>
      <c r="B31" s="199"/>
      <c r="C31" s="199"/>
      <c r="D31" s="199"/>
      <c r="E31" s="199"/>
      <c r="F31" s="199"/>
      <c r="G31" s="199"/>
      <c r="H31" s="199"/>
      <c r="I31" s="199"/>
    </row>
    <row r="32" spans="1:11" x14ac:dyDescent="0.3">
      <c r="A32" s="59"/>
      <c r="B32" s="59"/>
      <c r="C32" s="59"/>
      <c r="D32" s="59"/>
      <c r="E32" s="59"/>
      <c r="F32" s="59"/>
      <c r="G32" s="59"/>
      <c r="H32" s="59"/>
      <c r="I32" s="59"/>
    </row>
    <row r="35" spans="1:1" x14ac:dyDescent="0.3">
      <c r="A35" s="15"/>
    </row>
  </sheetData>
  <mergeCells count="34">
    <mergeCell ref="A8:G8"/>
    <mergeCell ref="H8:I8"/>
    <mergeCell ref="A9:G9"/>
    <mergeCell ref="H9:I9"/>
    <mergeCell ref="B5:D5"/>
    <mergeCell ref="A21:D21"/>
    <mergeCell ref="A11:G11"/>
    <mergeCell ref="H11:I11"/>
    <mergeCell ref="A12:G12"/>
    <mergeCell ref="H12:I12"/>
    <mergeCell ref="A14:D15"/>
    <mergeCell ref="E14:E15"/>
    <mergeCell ref="F14:F15"/>
    <mergeCell ref="G14:I14"/>
    <mergeCell ref="A16:D16"/>
    <mergeCell ref="A17:D17"/>
    <mergeCell ref="A18:D18"/>
    <mergeCell ref="A19:D19"/>
    <mergeCell ref="A20:D20"/>
    <mergeCell ref="E29:F29"/>
    <mergeCell ref="A31:I31"/>
    <mergeCell ref="A22:D22"/>
    <mergeCell ref="A23:D23"/>
    <mergeCell ref="A24:D24"/>
    <mergeCell ref="A25:D25"/>
    <mergeCell ref="A27:I27"/>
    <mergeCell ref="A2:D2"/>
    <mergeCell ref="A1:I1"/>
    <mergeCell ref="B3:D3"/>
    <mergeCell ref="B4:D4"/>
    <mergeCell ref="H25:I25"/>
    <mergeCell ref="D28:D29"/>
    <mergeCell ref="E28:F28"/>
    <mergeCell ref="G28:G29"/>
  </mergeCells>
  <conditionalFormatting sqref="G25:I25">
    <cfRule type="expression" dxfId="4" priority="51" stopIfTrue="1">
      <formula>#REF!="sim"</formula>
    </cfRule>
  </conditionalFormatting>
  <conditionalFormatting sqref="A24:F24">
    <cfRule type="expression" dxfId="3" priority="52" stopIfTrue="1">
      <formula>#REF!="Não"</formula>
    </cfRule>
  </conditionalFormatting>
  <conditionalFormatting sqref="H25:K25 A25:F25">
    <cfRule type="expression" dxfId="2" priority="53" stopIfTrue="1">
      <formula>#REF!="sim"</formula>
    </cfRule>
  </conditionalFormatting>
  <conditionalFormatting sqref="H11:I12 A12:G12">
    <cfRule type="expression" dxfId="1" priority="57" stopIfTrue="1">
      <formula>$H$9=$A$34</formula>
    </cfRule>
  </conditionalFormatting>
  <conditionalFormatting sqref="A11:G11 A31:I31">
    <cfRule type="expression" dxfId="0" priority="59" stopIfTrue="1">
      <formula>$H$9=$A$34</formula>
    </cfRule>
  </conditionalFormatting>
  <dataValidations disablePrompts="1" count="7">
    <dataValidation type="decimal" operator="greaterThanOrEqual" allowBlank="1" showInputMessage="1" showErrorMessage="1" errorTitle="Valor não permitido" error="Digite um percentual entre 0% e 100%." promptTitle="Valores comuns:" prompt="Normalmente entre 2 e 5%." sqref="H12:I12">
      <formula1>0</formula1>
    </dataValidation>
    <dataValidation type="decimal" allowBlank="1" showInputMessage="1" showErrorMessage="1" errorTitle="Valor não permitido" error="Digite um percentual entre 0% e 100%." promptTitle="Valores admissíveis:" prompt="Insira valores entre 0 e 100%." sqref="H11:I11">
      <formula1>0</formula1>
      <formula2>1</formula2>
    </dataValidation>
    <dataValidation type="list" allowBlank="1" showInputMessage="1" showErrorMessage="1" sqref="H9:I9">
      <formula1>"Sim,Não"</formula1>
    </dataValidation>
    <dataValidation type="decimal" allowBlank="1" showInputMessage="1" showErrorMessage="1" errorTitle="Erro de valores" error="Digite um valor entre 0% e 100%" sqref="F16:F21">
      <formula1>0</formula1>
      <formula2>1</formula2>
    </dataValidation>
    <dataValidation type="decimal" allowBlank="1" showInputMessage="1" showErrorMessage="1" errorTitle="Erro de valores" error="Digite um valor maior do que 0." sqref="F22">
      <formula1>0</formula1>
      <formula2>1</formula2>
    </dataValidation>
    <dataValidation operator="greaterThanOrEqual" allowBlank="1" showInputMessage="1" showErrorMessage="1" errorTitle="Erro de valores" error="Digite um valor igual a 0% ou 2%." sqref="F23"/>
    <dataValidation type="list" allowBlank="1" showInputMessage="1" showErrorMessage="1" sqref="A9:G9">
      <formula1>$A$33:$A$35</formula1>
    </dataValidation>
  </dataValidations>
  <pageMargins left="0.51181102362204722" right="0.51181102362204722" top="0.78740157480314965" bottom="0.78740157480314965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5</vt:i4>
      </vt:variant>
    </vt:vector>
  </HeadingPairs>
  <TitlesOfParts>
    <vt:vector size="8" baseType="lpstr">
      <vt:lpstr>Orçamento</vt:lpstr>
      <vt:lpstr>Cronograma Físico-Financeiro</vt:lpstr>
      <vt:lpstr>BDI</vt:lpstr>
      <vt:lpstr>BDI!Area_de_impressao</vt:lpstr>
      <vt:lpstr>'Cronograma Físico-Financeiro'!Area_de_impressao</vt:lpstr>
      <vt:lpstr>Orçamento!Area_de_impressao</vt:lpstr>
      <vt:lpstr>'Cronograma Físico-Financeiro'!Titulos_de_impressao</vt:lpstr>
      <vt:lpstr>Orçamento!Titulos_de_impressao</vt:lpstr>
    </vt:vector>
  </TitlesOfParts>
  <Company>Alternativa Certa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Andre Spies</dc:creator>
  <cp:lastModifiedBy>Engenheiro</cp:lastModifiedBy>
  <cp:lastPrinted>2021-04-26T12:18:06Z</cp:lastPrinted>
  <dcterms:created xsi:type="dcterms:W3CDTF">2000-02-29T12:26:59Z</dcterms:created>
  <dcterms:modified xsi:type="dcterms:W3CDTF">2021-05-12T13:21:09Z</dcterms:modified>
</cp:coreProperties>
</file>